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itres relus\C2\"/>
    </mc:Choice>
  </mc:AlternateContent>
  <xr:revisionPtr revIDLastSave="0" documentId="13_ncr:1_{8C7CABC1-5908-45CC-9E2C-1E8A5AF46033}" xr6:coauthVersionLast="47" xr6:coauthVersionMax="47" xr10:uidLastSave="{00000000-0000-0000-0000-000000000000}"/>
  <bookViews>
    <workbookView xWindow="3360" yWindow="10410" windowWidth="30600" windowHeight="17730" xr2:uid="{00000000-000D-0000-FFFF-FFFF00000000}"/>
  </bookViews>
  <sheets>
    <sheet name="01" sheetId="3" r:id="rId1"/>
    <sheet name="02" sheetId="2" r:id="rId2"/>
    <sheet name="03" sheetId="1" r:id="rId3"/>
    <sheet name="04" sheetId="4" r:id="rId4"/>
    <sheet name="05" sheetId="5" r:id="rId5"/>
    <sheet name="06" sheetId="6" r:id="rId6"/>
    <sheet name="07" sheetId="7" r:id="rId7"/>
    <sheet name="08" sheetId="10" r:id="rId8"/>
    <sheet name="09" sheetId="11" r:id="rId9"/>
    <sheet name="10" sheetId="12" r:id="rId10"/>
    <sheet name="11" sheetId="13" r:id="rId11"/>
    <sheet name="12" sheetId="14" r:id="rId12"/>
    <sheet name="13" sheetId="15" r:id="rId13"/>
    <sheet name="14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5" l="1"/>
  <c r="A6" i="15" s="1"/>
  <c r="A7" i="15" s="1"/>
  <c r="A8" i="15" s="1"/>
  <c r="A9" i="15" s="1"/>
  <c r="A10" i="15" s="1"/>
  <c r="A11" i="15" s="1"/>
  <c r="A12" i="15" s="1"/>
  <c r="A13" i="15" s="1"/>
  <c r="A14" i="15" s="1"/>
  <c r="E4" i="11"/>
  <c r="E3" i="10"/>
  <c r="F3" i="10" l="1"/>
  <c r="G3" i="10" s="1"/>
  <c r="H3" i="10" s="1"/>
  <c r="F4" i="11"/>
  <c r="G4" i="11" l="1"/>
  <c r="I3" i="10"/>
  <c r="H4" i="11" l="1"/>
  <c r="J3" i="10"/>
  <c r="I4" i="11" l="1"/>
  <c r="K3" i="10"/>
  <c r="J4" i="11" l="1"/>
  <c r="L3" i="10"/>
  <c r="K4" i="11" l="1"/>
  <c r="M3" i="10"/>
  <c r="L4" i="11" l="1"/>
  <c r="N3" i="10"/>
  <c r="M4" i="11" l="1"/>
  <c r="O3" i="10"/>
  <c r="N4" i="11" l="1"/>
  <c r="P3" i="10"/>
  <c r="O4" i="11" l="1"/>
  <c r="Q3" i="10"/>
  <c r="P4" i="11" l="1"/>
  <c r="R3" i="10"/>
  <c r="Q4" i="11" l="1"/>
  <c r="S3" i="10"/>
  <c r="R4" i="11" l="1"/>
  <c r="T3" i="10"/>
  <c r="S4" i="11" l="1"/>
  <c r="U3" i="10"/>
  <c r="T4" i="11" l="1"/>
  <c r="V3" i="10"/>
  <c r="U4" i="11" l="1"/>
  <c r="W3" i="10"/>
  <c r="V4" i="11" l="1"/>
  <c r="X3" i="10"/>
  <c r="W4" i="11" l="1"/>
  <c r="Y3" i="10"/>
  <c r="X4" i="11" l="1"/>
  <c r="Z3" i="10"/>
  <c r="Y4" i="11" l="1"/>
  <c r="AA3" i="10"/>
  <c r="Z4" i="11" l="1"/>
  <c r="AB3" i="10"/>
  <c r="AA4" i="11" l="1"/>
  <c r="AC3" i="10"/>
  <c r="AB4" i="11" l="1"/>
  <c r="AD3" i="10"/>
  <c r="AC4" i="11" l="1"/>
  <c r="AE3" i="10"/>
  <c r="AD4" i="11" l="1"/>
  <c r="AF3" i="10"/>
  <c r="AE4" i="11" l="1"/>
  <c r="AG3" i="10"/>
  <c r="AF4" i="11" l="1"/>
  <c r="AH3" i="10"/>
  <c r="AG4" i="11" l="1"/>
  <c r="AI3" i="10"/>
  <c r="AH4" i="11" l="1"/>
  <c r="AJ3" i="10"/>
  <c r="AK3" i="10" l="1"/>
  <c r="AL3" i="10" l="1"/>
  <c r="AM3" i="10" l="1"/>
  <c r="AN3" i="10" l="1"/>
  <c r="AO3" i="10" l="1"/>
  <c r="AP3" i="10" l="1"/>
  <c r="AQ3" i="10" l="1"/>
  <c r="AR3" i="10" l="1"/>
  <c r="AS3" i="10" l="1"/>
  <c r="AT3" i="10" l="1"/>
  <c r="AU3" i="10" l="1"/>
  <c r="AV3" i="10" l="1"/>
  <c r="AW3" i="10" l="1"/>
  <c r="AX3" i="10" l="1"/>
  <c r="AY3" i="10" l="1"/>
  <c r="AZ3" i="10" l="1"/>
  <c r="BA3" i="10" l="1"/>
  <c r="BB3" i="10" l="1"/>
  <c r="BC3" i="10" l="1"/>
</calcChain>
</file>

<file path=xl/sharedStrings.xml><?xml version="1.0" encoding="utf-8"?>
<sst xmlns="http://schemas.openxmlformats.org/spreadsheetml/2006/main" count="248" uniqueCount="191">
  <si>
    <t>PRIME</t>
  </si>
  <si>
    <t>TAUX DE REMISE</t>
  </si>
  <si>
    <t>DATES</t>
  </si>
  <si>
    <t>ANCIENNETE</t>
  </si>
  <si>
    <t>TAUX DE VARIATION</t>
  </si>
  <si>
    <t>DEBUT</t>
  </si>
  <si>
    <t>MONTANT</t>
  </si>
  <si>
    <t>SEMAINE DE LIVRAISON</t>
  </si>
  <si>
    <t>N° FACT</t>
  </si>
  <si>
    <t>ECHEANCIER DE REGLEMENTS FOURNISSEURS</t>
  </si>
  <si>
    <t>NB NOUVEAUX CLIENTS</t>
  </si>
  <si>
    <t>TYPE</t>
  </si>
  <si>
    <t>NOMS</t>
  </si>
  <si>
    <t>SALAIRE</t>
  </si>
  <si>
    <t>PRIMES VERSEES AUX COMMERCIAUX</t>
  </si>
  <si>
    <t>VERIFICATION DE JOURS DE SEMAINE</t>
  </si>
  <si>
    <t>PRIMES D'ANCIENNETE</t>
  </si>
  <si>
    <t>Moins de 5 ans</t>
  </si>
  <si>
    <t>5 à 10 ans</t>
  </si>
  <si>
    <t>11 ans et +</t>
  </si>
  <si>
    <t>10% du salaire</t>
  </si>
  <si>
    <t>15% du salaire</t>
  </si>
  <si>
    <t>CODE PRODUIT</t>
  </si>
  <si>
    <t>DESIGNATION</t>
  </si>
  <si>
    <t>PRIX UNITAIRE</t>
  </si>
  <si>
    <t>QUANTITE</t>
  </si>
  <si>
    <t>TOTAL NET</t>
  </si>
  <si>
    <t>REMISES CLIENTS PROFESSIONNELS</t>
  </si>
  <si>
    <t>TAUX DE REMISES</t>
  </si>
  <si>
    <t>21 et +</t>
  </si>
  <si>
    <t>SALLE B</t>
  </si>
  <si>
    <t>SALLE G</t>
  </si>
  <si>
    <t>BOUCHERS</t>
  </si>
  <si>
    <t>PATISSIERS</t>
  </si>
  <si>
    <t>SALLES</t>
  </si>
  <si>
    <t>CATEGORIES</t>
  </si>
  <si>
    <t>BOULANGERS</t>
  </si>
  <si>
    <t>HALL C- SALLE 115</t>
  </si>
  <si>
    <t>SUIVI DE DEPENSES</t>
  </si>
  <si>
    <t>SERVICE</t>
  </si>
  <si>
    <t>COMPTA</t>
  </si>
  <si>
    <t>EXPORT</t>
  </si>
  <si>
    <t>MARKETING</t>
  </si>
  <si>
    <t>R&amp;D</t>
  </si>
  <si>
    <t>RH</t>
  </si>
  <si>
    <t>PRODUCTION</t>
  </si>
  <si>
    <t>MAINTENANCE</t>
  </si>
  <si>
    <t>QUALITE</t>
  </si>
  <si>
    <t>BUDGET</t>
  </si>
  <si>
    <t>TOTAL DEPENSES</t>
  </si>
  <si>
    <t>VOYAGES</t>
  </si>
  <si>
    <t>VENTILATION DU NOMBRE DE PERSONNES</t>
  </si>
  <si>
    <t>PAYS</t>
  </si>
  <si>
    <t>NBRE DE PERSONNES</t>
  </si>
  <si>
    <t>France</t>
  </si>
  <si>
    <t>Espagne</t>
  </si>
  <si>
    <t>Italie</t>
  </si>
  <si>
    <t>Allemagne</t>
  </si>
  <si>
    <t>Belgique</t>
  </si>
  <si>
    <t>Portugal</t>
  </si>
  <si>
    <t>Angleterre</t>
  </si>
  <si>
    <t>Suède</t>
  </si>
  <si>
    <t>CLI-325</t>
  </si>
  <si>
    <t>CLI-190</t>
  </si>
  <si>
    <t>CLI-327</t>
  </si>
  <si>
    <t>CLI-328</t>
  </si>
  <si>
    <t>CLI-329</t>
  </si>
  <si>
    <t>CA</t>
  </si>
  <si>
    <t>COMMERCIAUX</t>
  </si>
  <si>
    <t>TX MARGE OBTENU</t>
  </si>
  <si>
    <t>RAYONS</t>
  </si>
  <si>
    <t>BOUCHERIE</t>
  </si>
  <si>
    <t>BOULANGERIE</t>
  </si>
  <si>
    <t>EPICERIE</t>
  </si>
  <si>
    <t>DROGUERIE</t>
  </si>
  <si>
    <t>VIANDES</t>
  </si>
  <si>
    <t>POISSONS</t>
  </si>
  <si>
    <t>FROMAGES</t>
  </si>
  <si>
    <t>LEGUMES</t>
  </si>
  <si>
    <t>FRUITS</t>
  </si>
  <si>
    <t>BISCUITS</t>
  </si>
  <si>
    <t>CHOCOLATS</t>
  </si>
  <si>
    <t>MULTIMEDIA</t>
  </si>
  <si>
    <t>PLANNING INTERVENTION</t>
  </si>
  <si>
    <t>N° VEHICULE</t>
  </si>
  <si>
    <t>DUREE</t>
  </si>
  <si>
    <t>A7</t>
  </si>
  <si>
    <t>C8</t>
  </si>
  <si>
    <t>B2</t>
  </si>
  <si>
    <t>C3</t>
  </si>
  <si>
    <t>A2</t>
  </si>
  <si>
    <t>A5</t>
  </si>
  <si>
    <t>C9</t>
  </si>
  <si>
    <t>V4</t>
  </si>
  <si>
    <t>B3</t>
  </si>
  <si>
    <t>MOYENNE GENERALE</t>
  </si>
  <si>
    <t>MOYENNE GENERALE &gt;</t>
  </si>
  <si>
    <t>ETUDIANTS</t>
  </si>
  <si>
    <t>SELECTION DE CANDIDATS</t>
  </si>
  <si>
    <t>ADMIS SANS TESTS</t>
  </si>
  <si>
    <t>NOTE MINI</t>
  </si>
  <si>
    <t>NOTE ORAL</t>
  </si>
  <si>
    <t>ADMISSIBLE AVEC TESTS A</t>
  </si>
  <si>
    <t>LISTE ATTENTE AVEC PASSAGE TESTS B</t>
  </si>
  <si>
    <t>AVIS</t>
  </si>
  <si>
    <t>RECHERCHE DE PRODUITS</t>
  </si>
  <si>
    <t>CODES PRODUITS</t>
  </si>
  <si>
    <t>PU HT</t>
  </si>
  <si>
    <t>QTE STOCK</t>
  </si>
  <si>
    <t>VALEUR DU STOCK</t>
  </si>
  <si>
    <t>O</t>
  </si>
  <si>
    <t>OU</t>
  </si>
  <si>
    <t>Transport de produits dangereux</t>
  </si>
  <si>
    <t>CLIENT</t>
  </si>
  <si>
    <t>TYPE PRODUIT</t>
  </si>
  <si>
    <t>POIDS</t>
  </si>
  <si>
    <t>GI</t>
  </si>
  <si>
    <t>LC</t>
  </si>
  <si>
    <t>LI</t>
  </si>
  <si>
    <t>TYPES PRODUITS</t>
  </si>
  <si>
    <t>AUTORISATION DE TRANSPORT</t>
  </si>
  <si>
    <t>Karine</t>
  </si>
  <si>
    <t>Elise</t>
  </si>
  <si>
    <t>Laure</t>
  </si>
  <si>
    <t>12% du salaire</t>
  </si>
  <si>
    <t>BT-230</t>
  </si>
  <si>
    <t>Perceuse Sans Fil</t>
  </si>
  <si>
    <t>SALLES D'EXAMEN</t>
  </si>
  <si>
    <t>CHAUVIN</t>
  </si>
  <si>
    <t>CLEMENT</t>
  </si>
  <si>
    <t>GARONNET</t>
  </si>
  <si>
    <t>CLUNY</t>
  </si>
  <si>
    <t>CORAL</t>
  </si>
  <si>
    <t>DALMIERES</t>
  </si>
  <si>
    <t>DELVIGNE</t>
  </si>
  <si>
    <t>DEMANGE</t>
  </si>
  <si>
    <t>DOUCET</t>
  </si>
  <si>
    <t>CODE-VOYAGISTE</t>
  </si>
  <si>
    <t>CLI-205</t>
  </si>
  <si>
    <t>Dominique</t>
  </si>
  <si>
    <t>Sylvie</t>
  </si>
  <si>
    <t>Laurent</t>
  </si>
  <si>
    <t>Liliane</t>
  </si>
  <si>
    <t>Iris</t>
  </si>
  <si>
    <t>Linda</t>
  </si>
  <si>
    <t>Catherine</t>
  </si>
  <si>
    <t>Frederic</t>
  </si>
  <si>
    <t>Florence</t>
  </si>
  <si>
    <t>Myriam</t>
  </si>
  <si>
    <t>Valentine</t>
  </si>
  <si>
    <t>VENTES 2025</t>
  </si>
  <si>
    <t>VENTES 2026</t>
  </si>
  <si>
    <t>MOIS DE MARS 2026</t>
  </si>
  <si>
    <t>KARINE</t>
  </si>
  <si>
    <t>SYLVIANE</t>
  </si>
  <si>
    <t>THEO</t>
  </si>
  <si>
    <t>MARTIN</t>
  </si>
  <si>
    <t>QUENTIN</t>
  </si>
  <si>
    <t>LUCILE</t>
  </si>
  <si>
    <t>ALBIN</t>
  </si>
  <si>
    <t>NON ADMIS</t>
  </si>
  <si>
    <t>PAS DE NOTES &lt; A :</t>
  </si>
  <si>
    <t>NOTE ORAL &gt; A :</t>
  </si>
  <si>
    <t>NOTE ORAL &lt; =A :</t>
  </si>
  <si>
    <t>SL-300</t>
  </si>
  <si>
    <t>SL-301</t>
  </si>
  <si>
    <t>SL-302</t>
  </si>
  <si>
    <t>SL-303</t>
  </si>
  <si>
    <t>SL-304</t>
  </si>
  <si>
    <t>SL-305</t>
  </si>
  <si>
    <t>SL-306</t>
  </si>
  <si>
    <t>SL-307</t>
  </si>
  <si>
    <t>SL-308</t>
  </si>
  <si>
    <t>SL-309</t>
  </si>
  <si>
    <t>SL-310</t>
  </si>
  <si>
    <t>SL-311</t>
  </si>
  <si>
    <t>SL-312</t>
  </si>
  <si>
    <t>ATTRIBUTION DE CONTROLEURS POUR UNE COMPETITION SPORTIVE</t>
  </si>
  <si>
    <t>COMPETITION  N°</t>
  </si>
  <si>
    <t>Florent</t>
  </si>
  <si>
    <t>Thomas</t>
  </si>
  <si>
    <t>Thierry</t>
  </si>
  <si>
    <t>MESSAGE</t>
  </si>
  <si>
    <t>Transport autorisé si</t>
  </si>
  <si>
    <t>gaz inflammables dont Poids &lt;  100 Kg</t>
  </si>
  <si>
    <t>liquides comburants et Poids &lt;500 kg</t>
  </si>
  <si>
    <t>liquides inflammables dont poids &lt;250 kg</t>
  </si>
  <si>
    <t>QUANTITES COMMANDEES</t>
  </si>
  <si>
    <t>1 à 5</t>
  </si>
  <si>
    <t>6 à 10</t>
  </si>
  <si>
    <t>11 à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</si>
</sst>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0070C0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164" fontId="0" fillId="2" borderId="1" xfId="1" applyFont="1" applyFill="1" applyBorder="1"/>
    <xf numFmtId="165" fontId="0" fillId="0" borderId="0" xfId="1" applyNumberFormat="1" applyFont="1"/>
    <xf numFmtId="165" fontId="0" fillId="0" borderId="1" xfId="1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/>
    <xf numFmtId="0" fontId="4" fillId="0" borderId="0" xfId="4" applyFont="1" applyAlignment="1">
      <alignment horizontal="center" vertical="center" wrapText="1"/>
    </xf>
    <xf numFmtId="0" fontId="4" fillId="0" borderId="0" xfId="4" applyFont="1"/>
    <xf numFmtId="0" fontId="0" fillId="0" borderId="0" xfId="0" applyAlignment="1">
      <alignment wrapText="1"/>
    </xf>
    <xf numFmtId="166" fontId="0" fillId="2" borderId="1" xfId="3" applyNumberFormat="1" applyFont="1" applyFill="1" applyBorder="1"/>
    <xf numFmtId="0" fontId="0" fillId="0" borderId="3" xfId="0" applyBorder="1"/>
    <xf numFmtId="0" fontId="0" fillId="0" borderId="2" xfId="0" applyBorder="1"/>
    <xf numFmtId="44" fontId="0" fillId="4" borderId="1" xfId="2" applyFont="1" applyFill="1" applyBorder="1"/>
    <xf numFmtId="0" fontId="4" fillId="0" borderId="0" xfId="0" applyFont="1"/>
    <xf numFmtId="0" fontId="6" fillId="0" borderId="2" xfId="4" applyFont="1" applyBorder="1"/>
    <xf numFmtId="0" fontId="6" fillId="0" borderId="3" xfId="4" applyFont="1" applyBorder="1"/>
    <xf numFmtId="0" fontId="6" fillId="0" borderId="0" xfId="4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7" fillId="0" borderId="0" xfId="4" applyFont="1"/>
    <xf numFmtId="0" fontId="8" fillId="0" borderId="0" xfId="0" applyFont="1"/>
    <xf numFmtId="0" fontId="4" fillId="0" borderId="1" xfId="0" applyFont="1" applyBorder="1" applyAlignment="1">
      <alignment horizontal="center"/>
    </xf>
    <xf numFmtId="0" fontId="9" fillId="0" borderId="3" xfId="0" applyFont="1" applyBorder="1"/>
    <xf numFmtId="0" fontId="9" fillId="0" borderId="2" xfId="0" applyFont="1" applyBorder="1"/>
    <xf numFmtId="9" fontId="0" fillId="0" borderId="1" xfId="3" applyFont="1" applyBorder="1"/>
    <xf numFmtId="164" fontId="0" fillId="0" borderId="1" xfId="1" applyFont="1" applyBorder="1"/>
    <xf numFmtId="165" fontId="0" fillId="4" borderId="1" xfId="1" applyNumberFormat="1" applyFont="1" applyFill="1" applyBorder="1"/>
    <xf numFmtId="0" fontId="0" fillId="4" borderId="1" xfId="0" applyFill="1" applyBorder="1"/>
    <xf numFmtId="0" fontId="0" fillId="0" borderId="0" xfId="0" quotePrefix="1"/>
    <xf numFmtId="0" fontId="6" fillId="4" borderId="3" xfId="4" applyFont="1" applyFill="1" applyBorder="1"/>
    <xf numFmtId="0" fontId="6" fillId="4" borderId="1" xfId="4" applyFont="1" applyFill="1" applyBorder="1"/>
    <xf numFmtId="0" fontId="3" fillId="0" borderId="0" xfId="4" quotePrefix="1"/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8" fontId="0" fillId="0" borderId="1" xfId="0" applyNumberFormat="1" applyBorder="1"/>
    <xf numFmtId="8" fontId="0" fillId="4" borderId="1" xfId="0" applyNumberFormat="1" applyFill="1" applyBorder="1"/>
    <xf numFmtId="0" fontId="0" fillId="2" borderId="1" xfId="0" applyFill="1" applyBorder="1"/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/>
    <xf numFmtId="0" fontId="13" fillId="0" borderId="3" xfId="0" applyFont="1" applyBorder="1" applyAlignment="1">
      <alignment horizontal="center"/>
    </xf>
    <xf numFmtId="165" fontId="12" fillId="0" borderId="3" xfId="1" applyNumberFormat="1" applyFont="1" applyBorder="1"/>
    <xf numFmtId="165" fontId="12" fillId="3" borderId="3" xfId="1" applyNumberFormat="1" applyFont="1" applyFill="1" applyBorder="1"/>
    <xf numFmtId="0" fontId="12" fillId="0" borderId="3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165" fontId="12" fillId="0" borderId="2" xfId="1" applyNumberFormat="1" applyFont="1" applyBorder="1"/>
    <xf numFmtId="0" fontId="12" fillId="0" borderId="0" xfId="0" applyFont="1"/>
    <xf numFmtId="165" fontId="12" fillId="2" borderId="1" xfId="0" applyNumberFormat="1" applyFont="1" applyFill="1" applyBorder="1"/>
    <xf numFmtId="8" fontId="0" fillId="0" borderId="0" xfId="0" applyNumberFormat="1"/>
    <xf numFmtId="166" fontId="0" fillId="0" borderId="1" xfId="3" applyNumberFormat="1" applyFont="1" applyBorder="1"/>
    <xf numFmtId="17" fontId="4" fillId="0" borderId="0" xfId="0" applyNumberFormat="1" applyFont="1"/>
    <xf numFmtId="164" fontId="0" fillId="0" borderId="0" xfId="1" applyFont="1"/>
    <xf numFmtId="164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44" fontId="0" fillId="4" borderId="1" xfId="2" applyFont="1" applyFill="1" applyBorder="1" applyAlignment="1">
      <alignment horizontal="center" vertical="center"/>
    </xf>
    <xf numFmtId="44" fontId="0" fillId="0" borderId="0" xfId="2" applyFont="1"/>
    <xf numFmtId="44" fontId="4" fillId="0" borderId="1" xfId="2" applyFont="1" applyBorder="1" applyAlignment="1">
      <alignment horizontal="center" vertical="center" wrapText="1"/>
    </xf>
    <xf numFmtId="44" fontId="0" fillId="0" borderId="1" xfId="2" applyFont="1" applyBorder="1"/>
    <xf numFmtId="9" fontId="0" fillId="4" borderId="1" xfId="3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4" fillId="0" borderId="1" xfId="0" applyFont="1" applyBorder="1"/>
    <xf numFmtId="0" fontId="2" fillId="5" borderId="1" xfId="0" applyFont="1" applyFill="1" applyBorder="1"/>
    <xf numFmtId="0" fontId="2" fillId="0" borderId="1" xfId="0" applyFont="1" applyBorder="1"/>
  </cellXfs>
  <cellStyles count="6">
    <cellStyle name="Euro" xfId="5" xr:uid="{00000000-0005-0000-0000-000000000000}"/>
    <cellStyle name="Milliers" xfId="1" builtinId="3"/>
    <cellStyle name="Monétaire" xfId="2" builtinId="4"/>
    <cellStyle name="Normal" xfId="0" builtinId="0"/>
    <cellStyle name="Normal 2" xfId="4" xr:uid="{00000000-0005-0000-0000-000004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H7" sqref="H7"/>
    </sheetView>
  </sheetViews>
  <sheetFormatPr baseColWidth="10" defaultRowHeight="15" x14ac:dyDescent="0.25"/>
  <cols>
    <col min="1" max="1" width="12.5703125" customWidth="1"/>
    <col min="2" max="2" width="17.7109375" bestFit="1" customWidth="1"/>
    <col min="3" max="3" width="16.85546875" bestFit="1" customWidth="1"/>
    <col min="4" max="4" width="15.42578125" customWidth="1"/>
  </cols>
  <sheetData>
    <row r="1" spans="1:4" x14ac:dyDescent="0.25">
      <c r="A1" s="6" t="s">
        <v>16</v>
      </c>
    </row>
    <row r="4" spans="1:4" x14ac:dyDescent="0.25">
      <c r="B4" s="5" t="s">
        <v>121</v>
      </c>
      <c r="C4" s="5" t="s">
        <v>122</v>
      </c>
      <c r="D4" s="5" t="s">
        <v>123</v>
      </c>
    </row>
    <row r="5" spans="1:4" x14ac:dyDescent="0.25">
      <c r="A5" s="1" t="s">
        <v>3</v>
      </c>
      <c r="B5" s="9">
        <v>4</v>
      </c>
      <c r="C5" s="9">
        <v>8</v>
      </c>
      <c r="D5" s="9">
        <v>13</v>
      </c>
    </row>
    <row r="6" spans="1:4" x14ac:dyDescent="0.25">
      <c r="A6" s="1" t="s">
        <v>13</v>
      </c>
      <c r="B6" s="42">
        <v>2100</v>
      </c>
      <c r="C6" s="42">
        <v>2520</v>
      </c>
      <c r="D6" s="42">
        <v>3650</v>
      </c>
    </row>
    <row r="7" spans="1:4" x14ac:dyDescent="0.25">
      <c r="A7" s="1" t="s">
        <v>0</v>
      </c>
      <c r="B7" s="20"/>
      <c r="C7" s="20"/>
      <c r="D7" s="20"/>
    </row>
    <row r="10" spans="1:4" x14ac:dyDescent="0.25">
      <c r="B10" s="2" t="s">
        <v>17</v>
      </c>
      <c r="C10" s="2" t="s">
        <v>20</v>
      </c>
    </row>
    <row r="11" spans="1:4" x14ac:dyDescent="0.25">
      <c r="B11" s="2" t="s">
        <v>18</v>
      </c>
      <c r="C11" s="2" t="s">
        <v>124</v>
      </c>
    </row>
    <row r="12" spans="1:4" x14ac:dyDescent="0.25">
      <c r="B12" s="2" t="s">
        <v>19</v>
      </c>
      <c r="C12" s="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G22" sqref="G22"/>
    </sheetView>
  </sheetViews>
  <sheetFormatPr baseColWidth="10" defaultRowHeight="15" x14ac:dyDescent="0.25"/>
  <cols>
    <col min="1" max="1" width="26" customWidth="1"/>
    <col min="2" max="2" width="21.28515625" customWidth="1"/>
    <col min="3" max="3" width="14.28515625" bestFit="1" customWidth="1"/>
    <col min="6" max="7" width="14.28515625" bestFit="1" customWidth="1"/>
  </cols>
  <sheetData>
    <row r="1" spans="1:7" x14ac:dyDescent="0.25">
      <c r="A1" s="6" t="s">
        <v>27</v>
      </c>
    </row>
    <row r="3" spans="1:7" x14ac:dyDescent="0.25">
      <c r="A3" s="1" t="s">
        <v>22</v>
      </c>
      <c r="B3" s="1" t="s">
        <v>125</v>
      </c>
    </row>
    <row r="4" spans="1:7" x14ac:dyDescent="0.25">
      <c r="A4" s="1" t="s">
        <v>23</v>
      </c>
      <c r="B4" s="1" t="s">
        <v>126</v>
      </c>
      <c r="F4" s="8"/>
      <c r="G4" s="8"/>
    </row>
    <row r="5" spans="1:7" x14ac:dyDescent="0.25">
      <c r="A5" s="1" t="s">
        <v>24</v>
      </c>
      <c r="B5" s="42">
        <v>195</v>
      </c>
      <c r="F5" s="8"/>
      <c r="G5" s="8"/>
    </row>
    <row r="6" spans="1:7" x14ac:dyDescent="0.25">
      <c r="A6" s="1" t="s">
        <v>25</v>
      </c>
      <c r="B6" s="1">
        <v>15</v>
      </c>
      <c r="F6" s="8"/>
      <c r="G6" s="8"/>
    </row>
    <row r="7" spans="1:7" x14ac:dyDescent="0.25">
      <c r="A7" s="1" t="s">
        <v>1</v>
      </c>
      <c r="B7" s="69"/>
      <c r="F7" s="8"/>
      <c r="G7" s="8"/>
    </row>
    <row r="8" spans="1:7" x14ac:dyDescent="0.25">
      <c r="A8" s="1" t="s">
        <v>26</v>
      </c>
      <c r="B8" s="43"/>
      <c r="F8" s="8"/>
      <c r="G8" s="8"/>
    </row>
    <row r="9" spans="1:7" x14ac:dyDescent="0.25">
      <c r="F9" s="8"/>
      <c r="G9" s="8"/>
    </row>
    <row r="10" spans="1:7" x14ac:dyDescent="0.25">
      <c r="F10" s="8"/>
      <c r="G10" s="8"/>
    </row>
    <row r="11" spans="1:7" x14ac:dyDescent="0.25">
      <c r="A11" s="75" t="s">
        <v>187</v>
      </c>
      <c r="B11" s="5" t="s">
        <v>28</v>
      </c>
      <c r="F11" s="8"/>
      <c r="G11" s="8"/>
    </row>
    <row r="12" spans="1:7" x14ac:dyDescent="0.25">
      <c r="A12" s="1" t="s">
        <v>188</v>
      </c>
      <c r="B12" s="31">
        <v>0</v>
      </c>
      <c r="F12" s="8"/>
      <c r="G12" s="8"/>
    </row>
    <row r="13" spans="1:7" x14ac:dyDescent="0.25">
      <c r="A13" s="1" t="s">
        <v>189</v>
      </c>
      <c r="B13" s="31">
        <v>0.05</v>
      </c>
      <c r="F13" s="8"/>
      <c r="G13" s="8"/>
    </row>
    <row r="14" spans="1:7" x14ac:dyDescent="0.25">
      <c r="A14" s="1" t="s">
        <v>190</v>
      </c>
      <c r="B14" s="31">
        <v>0.1</v>
      </c>
    </row>
    <row r="15" spans="1:7" x14ac:dyDescent="0.25">
      <c r="A15" s="1" t="s">
        <v>29</v>
      </c>
      <c r="B15" s="31">
        <v>0.2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>
      <selection activeCell="E17" sqref="E17"/>
    </sheetView>
  </sheetViews>
  <sheetFormatPr baseColWidth="10" defaultRowHeight="15" x14ac:dyDescent="0.25"/>
  <cols>
    <col min="1" max="1" width="16" customWidth="1"/>
    <col min="2" max="3" width="16.5703125" bestFit="1" customWidth="1"/>
  </cols>
  <sheetData>
    <row r="1" spans="1:3" x14ac:dyDescent="0.25">
      <c r="A1" s="6" t="s">
        <v>127</v>
      </c>
    </row>
    <row r="3" spans="1:3" s="3" customFormat="1" x14ac:dyDescent="0.25">
      <c r="A3" s="5" t="s">
        <v>12</v>
      </c>
      <c r="B3" s="5" t="s">
        <v>35</v>
      </c>
      <c r="C3" s="5" t="s">
        <v>34</v>
      </c>
    </row>
    <row r="4" spans="1:3" x14ac:dyDescent="0.25">
      <c r="A4" s="73" t="s">
        <v>128</v>
      </c>
      <c r="B4" s="1" t="s">
        <v>33</v>
      </c>
      <c r="C4" s="44"/>
    </row>
    <row r="5" spans="1:3" x14ac:dyDescent="0.25">
      <c r="A5" s="73" t="s">
        <v>129</v>
      </c>
      <c r="B5" s="1" t="s">
        <v>36</v>
      </c>
      <c r="C5" s="44"/>
    </row>
    <row r="6" spans="1:3" x14ac:dyDescent="0.25">
      <c r="A6" s="73" t="s">
        <v>130</v>
      </c>
      <c r="B6" s="1" t="s">
        <v>32</v>
      </c>
      <c r="C6" s="44"/>
    </row>
    <row r="7" spans="1:3" x14ac:dyDescent="0.25">
      <c r="A7" s="73" t="s">
        <v>131</v>
      </c>
      <c r="B7" s="1" t="s">
        <v>33</v>
      </c>
      <c r="C7" s="44"/>
    </row>
    <row r="8" spans="1:3" x14ac:dyDescent="0.25">
      <c r="A8" s="73" t="s">
        <v>132</v>
      </c>
      <c r="B8" s="1" t="s">
        <v>36</v>
      </c>
      <c r="C8" s="44"/>
    </row>
    <row r="9" spans="1:3" x14ac:dyDescent="0.25">
      <c r="A9" s="73" t="s">
        <v>133</v>
      </c>
      <c r="B9" s="1" t="s">
        <v>32</v>
      </c>
      <c r="C9" s="44"/>
    </row>
    <row r="10" spans="1:3" x14ac:dyDescent="0.25">
      <c r="A10" s="73" t="s">
        <v>134</v>
      </c>
      <c r="B10" s="1" t="s">
        <v>33</v>
      </c>
      <c r="C10" s="44"/>
    </row>
    <row r="11" spans="1:3" x14ac:dyDescent="0.25">
      <c r="A11" s="73" t="s">
        <v>135</v>
      </c>
      <c r="B11" s="1" t="s">
        <v>32</v>
      </c>
      <c r="C11" s="44"/>
    </row>
    <row r="12" spans="1:3" x14ac:dyDescent="0.25">
      <c r="A12" s="73" t="s">
        <v>136</v>
      </c>
      <c r="B12" s="1" t="s">
        <v>36</v>
      </c>
      <c r="C12" s="44"/>
    </row>
    <row r="15" spans="1:3" x14ac:dyDescent="0.25">
      <c r="A15" s="5" t="s">
        <v>35</v>
      </c>
      <c r="B15" s="5" t="s">
        <v>34</v>
      </c>
    </row>
    <row r="16" spans="1:3" x14ac:dyDescent="0.25">
      <c r="A16" s="1" t="s">
        <v>32</v>
      </c>
      <c r="B16" s="1" t="s">
        <v>30</v>
      </c>
    </row>
    <row r="17" spans="1:2" x14ac:dyDescent="0.25">
      <c r="A17" s="1" t="s">
        <v>33</v>
      </c>
      <c r="B17" s="1" t="s">
        <v>31</v>
      </c>
    </row>
    <row r="18" spans="1:2" x14ac:dyDescent="0.25">
      <c r="A18" s="1" t="s">
        <v>36</v>
      </c>
      <c r="B18" s="1" t="s">
        <v>37</v>
      </c>
    </row>
  </sheetData>
  <sortState xmlns:xlrd2="http://schemas.microsoft.com/office/spreadsheetml/2017/richdata2" ref="A5:A12">
    <sortCondition ref="A4"/>
  </sortState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E21" sqref="E21"/>
    </sheetView>
  </sheetViews>
  <sheetFormatPr baseColWidth="10" defaultRowHeight="15" x14ac:dyDescent="0.25"/>
  <cols>
    <col min="1" max="2" width="15.140625" customWidth="1"/>
    <col min="3" max="4" width="13.28515625" customWidth="1"/>
  </cols>
  <sheetData>
    <row r="1" spans="1:4" x14ac:dyDescent="0.25">
      <c r="A1" s="6" t="s">
        <v>38</v>
      </c>
      <c r="B1" s="6"/>
    </row>
    <row r="3" spans="1:4" s="12" customFormat="1" ht="33.75" customHeight="1" x14ac:dyDescent="0.25">
      <c r="A3" s="11" t="s">
        <v>39</v>
      </c>
      <c r="B3" s="11" t="s">
        <v>48</v>
      </c>
      <c r="C3" s="11" t="s">
        <v>49</v>
      </c>
    </row>
    <row r="4" spans="1:4" x14ac:dyDescent="0.25">
      <c r="A4" s="10" t="s">
        <v>40</v>
      </c>
      <c r="B4" s="9">
        <v>12000</v>
      </c>
      <c r="C4" s="9">
        <v>8027</v>
      </c>
      <c r="D4" s="4"/>
    </row>
    <row r="5" spans="1:4" x14ac:dyDescent="0.25">
      <c r="A5" s="10" t="s">
        <v>41</v>
      </c>
      <c r="B5" s="9">
        <v>9600</v>
      </c>
      <c r="C5" s="9">
        <v>7732</v>
      </c>
      <c r="D5" s="4"/>
    </row>
    <row r="6" spans="1:4" x14ac:dyDescent="0.25">
      <c r="A6" s="10" t="s">
        <v>42</v>
      </c>
      <c r="B6" s="9">
        <v>8900</v>
      </c>
      <c r="C6" s="9">
        <v>6855</v>
      </c>
      <c r="D6" s="4"/>
    </row>
    <row r="7" spans="1:4" x14ac:dyDescent="0.25">
      <c r="A7" s="10" t="s">
        <v>43</v>
      </c>
      <c r="B7" s="9">
        <v>11000</v>
      </c>
      <c r="C7" s="9">
        <v>8529</v>
      </c>
      <c r="D7" s="4"/>
    </row>
    <row r="8" spans="1:4" x14ac:dyDescent="0.25">
      <c r="A8" s="10" t="s">
        <v>44</v>
      </c>
      <c r="B8" s="9">
        <v>9400</v>
      </c>
      <c r="C8" s="9">
        <v>6534</v>
      </c>
      <c r="D8" s="4"/>
    </row>
    <row r="9" spans="1:4" x14ac:dyDescent="0.25">
      <c r="A9" s="10" t="s">
        <v>45</v>
      </c>
      <c r="B9" s="9">
        <v>8500</v>
      </c>
      <c r="C9" s="9">
        <v>6324</v>
      </c>
      <c r="D9" s="4"/>
    </row>
    <row r="10" spans="1:4" x14ac:dyDescent="0.25">
      <c r="A10" s="10" t="s">
        <v>46</v>
      </c>
      <c r="B10" s="9">
        <v>7800</v>
      </c>
      <c r="C10" s="9">
        <v>7380</v>
      </c>
      <c r="D10" s="4"/>
    </row>
    <row r="11" spans="1:4" x14ac:dyDescent="0.25">
      <c r="A11" s="10" t="s">
        <v>47</v>
      </c>
      <c r="B11" s="9">
        <v>7000</v>
      </c>
      <c r="C11" s="9">
        <v>6962</v>
      </c>
      <c r="D1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topLeftCell="A4" zoomScaleNormal="100" workbookViewId="0">
      <selection activeCell="B26" sqref="B26"/>
    </sheetView>
  </sheetViews>
  <sheetFormatPr baseColWidth="10" defaultRowHeight="15" x14ac:dyDescent="0.25"/>
  <cols>
    <col min="1" max="1" width="11.42578125" style="45"/>
    <col min="2" max="2" width="10" style="45" customWidth="1"/>
    <col min="3" max="3" width="13.42578125" style="45" customWidth="1"/>
    <col min="4" max="4" width="6.5703125" style="45" bestFit="1" customWidth="1"/>
    <col min="5" max="5" width="8" style="45" bestFit="1" customWidth="1"/>
    <col min="6" max="6" width="5.5703125" style="45" bestFit="1" customWidth="1"/>
    <col min="7" max="7" width="9.5703125" bestFit="1" customWidth="1"/>
    <col min="8" max="8" width="8" bestFit="1" customWidth="1"/>
    <col min="9" max="9" width="7.85546875" bestFit="1" customWidth="1"/>
    <col min="10" max="10" width="9.5703125" bestFit="1" customWidth="1"/>
    <col min="11" max="11" width="6.140625" bestFit="1" customWidth="1"/>
    <col min="12" max="16384" width="11.42578125" style="13"/>
  </cols>
  <sheetData>
    <row r="1" spans="1:11" x14ac:dyDescent="0.25">
      <c r="A1" s="21" t="s">
        <v>50</v>
      </c>
    </row>
    <row r="2" spans="1:11" x14ac:dyDescent="0.25">
      <c r="A2" s="21" t="s">
        <v>51</v>
      </c>
    </row>
    <row r="3" spans="1:11" s="14" customFormat="1" x14ac:dyDescent="0.25">
      <c r="A3" s="45"/>
      <c r="B3" s="45"/>
      <c r="C3" s="45"/>
      <c r="D3" s="45"/>
      <c r="E3" s="45"/>
      <c r="F3" s="45"/>
      <c r="G3"/>
      <c r="H3"/>
      <c r="I3"/>
      <c r="J3"/>
      <c r="K3"/>
    </row>
    <row r="5" spans="1:11" ht="24" x14ac:dyDescent="0.2">
      <c r="A5" s="46" t="s">
        <v>137</v>
      </c>
      <c r="B5" s="46" t="s">
        <v>52</v>
      </c>
      <c r="C5" s="46" t="s">
        <v>53</v>
      </c>
      <c r="D5" s="46" t="s">
        <v>54</v>
      </c>
      <c r="E5" s="46" t="s">
        <v>55</v>
      </c>
      <c r="F5" s="46" t="s">
        <v>56</v>
      </c>
      <c r="G5" s="46" t="s">
        <v>57</v>
      </c>
      <c r="H5" s="46" t="s">
        <v>58</v>
      </c>
      <c r="I5" s="46" t="s">
        <v>59</v>
      </c>
      <c r="J5" s="46" t="s">
        <v>60</v>
      </c>
      <c r="K5" s="46" t="s">
        <v>61</v>
      </c>
    </row>
    <row r="6" spans="1:11" ht="12.75" x14ac:dyDescent="0.2">
      <c r="A6" s="47" t="s">
        <v>62</v>
      </c>
      <c r="B6" s="48" t="s">
        <v>57</v>
      </c>
      <c r="C6" s="49">
        <v>91</v>
      </c>
      <c r="D6" s="50"/>
      <c r="E6" s="50"/>
      <c r="F6" s="50"/>
      <c r="G6" s="50"/>
      <c r="H6" s="50"/>
      <c r="I6" s="50"/>
      <c r="J6" s="50"/>
      <c r="K6" s="50"/>
    </row>
    <row r="7" spans="1:11" ht="12.75" x14ac:dyDescent="0.2">
      <c r="A7" s="47" t="s">
        <v>63</v>
      </c>
      <c r="B7" s="48" t="s">
        <v>56</v>
      </c>
      <c r="C7" s="49">
        <v>69</v>
      </c>
      <c r="D7" s="50"/>
      <c r="E7" s="50"/>
      <c r="F7" s="50"/>
      <c r="G7" s="50"/>
      <c r="H7" s="50"/>
      <c r="I7" s="50"/>
      <c r="J7" s="50"/>
      <c r="K7" s="50"/>
    </row>
    <row r="8" spans="1:11" ht="12.75" x14ac:dyDescent="0.2">
      <c r="A8" s="47" t="s">
        <v>64</v>
      </c>
      <c r="B8" s="48" t="s">
        <v>56</v>
      </c>
      <c r="C8" s="49">
        <v>30</v>
      </c>
      <c r="D8" s="50"/>
      <c r="E8" s="50"/>
      <c r="F8" s="50"/>
      <c r="G8" s="50"/>
      <c r="H8" s="50"/>
      <c r="I8" s="50"/>
      <c r="J8" s="50"/>
      <c r="K8" s="50"/>
    </row>
    <row r="9" spans="1:11" ht="12.75" x14ac:dyDescent="0.2">
      <c r="A9" s="47" t="s">
        <v>65</v>
      </c>
      <c r="B9" s="48" t="s">
        <v>57</v>
      </c>
      <c r="C9" s="49">
        <v>41</v>
      </c>
      <c r="D9" s="50"/>
      <c r="E9" s="50"/>
      <c r="F9" s="50"/>
      <c r="G9" s="50"/>
      <c r="H9" s="50"/>
      <c r="I9" s="50"/>
      <c r="J9" s="50"/>
      <c r="K9" s="50"/>
    </row>
    <row r="10" spans="1:11" ht="12.75" x14ac:dyDescent="0.2">
      <c r="A10" s="47" t="s">
        <v>66</v>
      </c>
      <c r="B10" s="51" t="s">
        <v>57</v>
      </c>
      <c r="C10" s="49">
        <v>46</v>
      </c>
      <c r="D10" s="50"/>
      <c r="E10" s="50"/>
      <c r="F10" s="50"/>
      <c r="G10" s="50"/>
      <c r="H10" s="50"/>
      <c r="I10" s="50"/>
      <c r="J10" s="50"/>
      <c r="K10" s="50"/>
    </row>
    <row r="11" spans="1:11" ht="12.75" x14ac:dyDescent="0.2">
      <c r="A11" s="47" t="s">
        <v>64</v>
      </c>
      <c r="B11" s="51" t="s">
        <v>60</v>
      </c>
      <c r="C11" s="49">
        <v>79</v>
      </c>
      <c r="D11" s="50"/>
      <c r="E11" s="50"/>
      <c r="F11" s="50"/>
      <c r="G11" s="50"/>
      <c r="H11" s="50"/>
      <c r="I11" s="50"/>
      <c r="J11" s="50"/>
      <c r="K11" s="50"/>
    </row>
    <row r="12" spans="1:11" ht="12.75" x14ac:dyDescent="0.2">
      <c r="A12" s="47" t="s">
        <v>65</v>
      </c>
      <c r="B12" s="51" t="s">
        <v>55</v>
      </c>
      <c r="C12" s="49">
        <v>73</v>
      </c>
      <c r="D12" s="50"/>
      <c r="E12" s="50"/>
      <c r="F12" s="50"/>
      <c r="G12" s="50"/>
      <c r="H12" s="50"/>
      <c r="I12" s="50"/>
      <c r="J12" s="50"/>
      <c r="K12" s="50"/>
    </row>
    <row r="13" spans="1:11" ht="12.75" x14ac:dyDescent="0.2">
      <c r="A13" s="47" t="s">
        <v>65</v>
      </c>
      <c r="B13" s="51" t="s">
        <v>59</v>
      </c>
      <c r="C13" s="49">
        <v>75</v>
      </c>
      <c r="D13" s="50"/>
      <c r="E13" s="50"/>
      <c r="F13" s="50"/>
      <c r="G13" s="50"/>
      <c r="H13" s="50"/>
      <c r="I13" s="50"/>
      <c r="J13" s="50"/>
      <c r="K13" s="50"/>
    </row>
    <row r="14" spans="1:11" ht="12.75" x14ac:dyDescent="0.2">
      <c r="A14" s="47" t="s">
        <v>64</v>
      </c>
      <c r="B14" s="51" t="s">
        <v>54</v>
      </c>
      <c r="C14" s="49">
        <v>36</v>
      </c>
      <c r="D14" s="50"/>
      <c r="E14" s="50"/>
      <c r="F14" s="50"/>
      <c r="G14" s="50"/>
      <c r="H14" s="50"/>
      <c r="I14" s="50"/>
      <c r="J14" s="50"/>
      <c r="K14" s="50"/>
    </row>
    <row r="15" spans="1:11" ht="12.75" x14ac:dyDescent="0.2">
      <c r="A15" s="47" t="s">
        <v>64</v>
      </c>
      <c r="B15" s="51" t="s">
        <v>58</v>
      </c>
      <c r="C15" s="49">
        <v>35</v>
      </c>
      <c r="D15" s="50"/>
      <c r="E15" s="50"/>
      <c r="F15" s="50"/>
      <c r="G15" s="50"/>
      <c r="H15" s="50"/>
      <c r="I15" s="50"/>
      <c r="J15" s="50"/>
      <c r="K15" s="50"/>
    </row>
    <row r="16" spans="1:11" ht="12.75" x14ac:dyDescent="0.2">
      <c r="A16" s="52" t="s">
        <v>138</v>
      </c>
      <c r="B16" s="53" t="s">
        <v>61</v>
      </c>
      <c r="C16" s="54">
        <v>18</v>
      </c>
      <c r="D16" s="50"/>
      <c r="E16" s="50"/>
      <c r="F16" s="50"/>
      <c r="G16" s="50"/>
      <c r="H16" s="50"/>
      <c r="I16" s="50"/>
      <c r="J16" s="50"/>
      <c r="K16" s="50"/>
    </row>
    <row r="17" spans="1:11" ht="12.75" x14ac:dyDescent="0.2">
      <c r="A17" s="55"/>
      <c r="B17" s="55"/>
      <c r="C17" s="55"/>
      <c r="D17" s="56"/>
      <c r="E17" s="56"/>
      <c r="F17" s="56"/>
      <c r="G17" s="56"/>
      <c r="H17" s="56"/>
      <c r="I17" s="56"/>
      <c r="J17" s="56"/>
      <c r="K17" s="56"/>
    </row>
    <row r="18" spans="1:11" ht="12.75" x14ac:dyDescent="0.2">
      <c r="G18" s="45"/>
      <c r="H18" s="45"/>
      <c r="I18" s="45"/>
      <c r="J18" s="45"/>
      <c r="K18" s="45"/>
    </row>
  </sheetData>
  <sortState xmlns:xlrd2="http://schemas.microsoft.com/office/spreadsheetml/2017/richdata2" ref="E5:J5">
    <sortCondition ref="E5"/>
  </sortState>
  <pageMargins left="0.78740157499999996" right="0.78740157499999996" top="0.984251969" bottom="0.984251969" header="0.4921259845" footer="0.4921259845"/>
  <pageSetup paperSize="9" orientation="landscape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"/>
  <sheetViews>
    <sheetView workbookViewId="0">
      <selection activeCell="C26" sqref="C26"/>
    </sheetView>
  </sheetViews>
  <sheetFormatPr baseColWidth="10" defaultRowHeight="15" x14ac:dyDescent="0.25"/>
  <cols>
    <col min="1" max="1" width="17.140625" customWidth="1"/>
    <col min="2" max="2" width="16" customWidth="1"/>
    <col min="4" max="4" width="13.140625" customWidth="1"/>
    <col min="5" max="5" width="11.85546875" bestFit="1" customWidth="1"/>
  </cols>
  <sheetData>
    <row r="1" spans="1:7" x14ac:dyDescent="0.25">
      <c r="A1" s="6" t="s">
        <v>14</v>
      </c>
    </row>
    <row r="3" spans="1:7" s="16" customFormat="1" ht="45" x14ac:dyDescent="0.25">
      <c r="A3" s="11" t="s">
        <v>68</v>
      </c>
      <c r="B3" s="11" t="s">
        <v>67</v>
      </c>
      <c r="C3" s="11" t="s">
        <v>69</v>
      </c>
      <c r="D3" s="11" t="s">
        <v>10</v>
      </c>
      <c r="E3" s="11" t="s">
        <v>0</v>
      </c>
    </row>
    <row r="4" spans="1:7" x14ac:dyDescent="0.25">
      <c r="A4" s="73" t="s">
        <v>139</v>
      </c>
      <c r="B4" s="42">
        <v>602848</v>
      </c>
      <c r="C4" s="58">
        <v>0.15</v>
      </c>
      <c r="D4" s="1">
        <v>12</v>
      </c>
      <c r="E4" s="7"/>
      <c r="G4" s="57"/>
    </row>
    <row r="5" spans="1:7" x14ac:dyDescent="0.25">
      <c r="A5" s="73" t="s">
        <v>121</v>
      </c>
      <c r="B5" s="42">
        <v>654887</v>
      </c>
      <c r="C5" s="58">
        <v>0.19</v>
      </c>
      <c r="D5" s="1">
        <v>15</v>
      </c>
      <c r="E5" s="7"/>
      <c r="G5" s="57"/>
    </row>
    <row r="6" spans="1:7" x14ac:dyDescent="0.25">
      <c r="A6" s="73" t="s">
        <v>140</v>
      </c>
      <c r="B6" s="42">
        <v>428794</v>
      </c>
      <c r="C6" s="58">
        <v>0.18</v>
      </c>
      <c r="D6" s="1">
        <v>8</v>
      </c>
      <c r="E6" s="7"/>
      <c r="G6" s="57"/>
    </row>
    <row r="7" spans="1:7" x14ac:dyDescent="0.25">
      <c r="A7" s="73" t="s">
        <v>141</v>
      </c>
      <c r="B7" s="42">
        <v>644775</v>
      </c>
      <c r="C7" s="58">
        <v>0.19</v>
      </c>
      <c r="D7" s="1">
        <v>18</v>
      </c>
      <c r="E7" s="7"/>
      <c r="G7" s="57"/>
    </row>
    <row r="8" spans="1:7" x14ac:dyDescent="0.25">
      <c r="A8" s="73" t="s">
        <v>142</v>
      </c>
      <c r="B8" s="42">
        <v>688081</v>
      </c>
      <c r="C8" s="58">
        <v>0.18</v>
      </c>
      <c r="D8" s="1">
        <v>16</v>
      </c>
      <c r="E8" s="7"/>
      <c r="G8" s="57"/>
    </row>
    <row r="9" spans="1:7" x14ac:dyDescent="0.25">
      <c r="A9" s="73" t="s">
        <v>143</v>
      </c>
      <c r="B9" s="42">
        <v>577152</v>
      </c>
      <c r="C9" s="58">
        <v>0.14000000000000001</v>
      </c>
      <c r="D9" s="1">
        <v>16</v>
      </c>
      <c r="E9" s="7"/>
      <c r="G9" s="57"/>
    </row>
    <row r="10" spans="1:7" x14ac:dyDescent="0.25">
      <c r="A10" s="73" t="s">
        <v>144</v>
      </c>
      <c r="B10" s="42">
        <v>547853</v>
      </c>
      <c r="C10" s="58">
        <v>0.185</v>
      </c>
      <c r="D10" s="1">
        <v>16</v>
      </c>
      <c r="E10" s="7"/>
      <c r="G10" s="57"/>
    </row>
    <row r="11" spans="1:7" x14ac:dyDescent="0.25">
      <c r="A11" s="73" t="s">
        <v>145</v>
      </c>
      <c r="B11" s="42">
        <v>696980</v>
      </c>
      <c r="C11" s="58">
        <v>0.16</v>
      </c>
      <c r="D11" s="1">
        <v>6</v>
      </c>
      <c r="E11" s="7"/>
      <c r="G11" s="57"/>
    </row>
    <row r="12" spans="1:7" x14ac:dyDescent="0.25">
      <c r="A12" s="73" t="s">
        <v>146</v>
      </c>
      <c r="B12" s="42">
        <v>716310</v>
      </c>
      <c r="C12" s="58">
        <v>0.19</v>
      </c>
      <c r="D12" s="1">
        <v>16</v>
      </c>
      <c r="E12" s="7"/>
      <c r="G12" s="57"/>
    </row>
    <row r="13" spans="1:7" x14ac:dyDescent="0.25">
      <c r="A13" s="73" t="s">
        <v>145</v>
      </c>
      <c r="B13" s="42">
        <v>706344</v>
      </c>
      <c r="C13" s="58">
        <v>0.19</v>
      </c>
      <c r="D13" s="1">
        <v>11</v>
      </c>
      <c r="E13" s="7"/>
      <c r="G13" s="57"/>
    </row>
    <row r="14" spans="1:7" x14ac:dyDescent="0.25">
      <c r="A14" s="73" t="s">
        <v>147</v>
      </c>
      <c r="B14" s="42">
        <v>563985</v>
      </c>
      <c r="C14" s="58">
        <v>0.15</v>
      </c>
      <c r="D14" s="1">
        <v>10</v>
      </c>
      <c r="E14" s="7"/>
      <c r="G14" s="57"/>
    </row>
    <row r="15" spans="1:7" x14ac:dyDescent="0.25">
      <c r="A15" s="73" t="s">
        <v>148</v>
      </c>
      <c r="B15" s="42">
        <v>438548</v>
      </c>
      <c r="C15" s="58">
        <v>0.21</v>
      </c>
      <c r="D15" s="1">
        <v>15</v>
      </c>
      <c r="E15" s="7"/>
      <c r="G15" s="57"/>
    </row>
    <row r="16" spans="1:7" x14ac:dyDescent="0.25">
      <c r="A16" s="73" t="s">
        <v>149</v>
      </c>
      <c r="B16" s="42">
        <v>630000</v>
      </c>
      <c r="C16" s="58">
        <v>0.19</v>
      </c>
      <c r="D16" s="1">
        <v>11</v>
      </c>
      <c r="E16" s="7"/>
      <c r="G16" s="57"/>
    </row>
    <row r="17" spans="1:7" x14ac:dyDescent="0.25">
      <c r="A17" s="1"/>
      <c r="B17" s="42"/>
      <c r="C17" s="58"/>
      <c r="D17" s="1"/>
      <c r="E17" s="7"/>
      <c r="G17" s="5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2"/>
  <sheetViews>
    <sheetView workbookViewId="0">
      <selection activeCell="C43" sqref="C43"/>
    </sheetView>
  </sheetViews>
  <sheetFormatPr baseColWidth="10" defaultRowHeight="15" x14ac:dyDescent="0.25"/>
  <cols>
    <col min="1" max="1" width="13.140625" customWidth="1"/>
    <col min="2" max="3" width="12.85546875" bestFit="1" customWidth="1"/>
  </cols>
  <sheetData>
    <row r="1" spans="1:4" x14ac:dyDescent="0.25">
      <c r="A1" s="6" t="s">
        <v>70</v>
      </c>
    </row>
    <row r="3" spans="1:4" s="12" customFormat="1" ht="30" x14ac:dyDescent="0.25">
      <c r="A3" s="11" t="s">
        <v>70</v>
      </c>
      <c r="B3" s="11" t="s">
        <v>150</v>
      </c>
      <c r="C3" s="11" t="s">
        <v>151</v>
      </c>
      <c r="D3" s="11" t="s">
        <v>4</v>
      </c>
    </row>
    <row r="4" spans="1:4" x14ac:dyDescent="0.25">
      <c r="A4" t="s">
        <v>71</v>
      </c>
      <c r="B4" s="9">
        <v>336852.1728</v>
      </c>
      <c r="C4" s="9">
        <v>242712.288</v>
      </c>
      <c r="D4" s="17"/>
    </row>
    <row r="5" spans="1:4" x14ac:dyDescent="0.25">
      <c r="A5" s="1" t="s">
        <v>72</v>
      </c>
      <c r="B5" s="9">
        <v>358835.73749999999</v>
      </c>
      <c r="C5" s="9">
        <v>412235</v>
      </c>
      <c r="D5" s="17"/>
    </row>
    <row r="6" spans="1:4" x14ac:dyDescent="0.25">
      <c r="A6" s="1" t="s">
        <v>73</v>
      </c>
      <c r="B6" s="9">
        <v>383253.67079999996</v>
      </c>
      <c r="C6" s="9">
        <v>393457</v>
      </c>
      <c r="D6" s="17"/>
    </row>
    <row r="7" spans="1:4" x14ac:dyDescent="0.25">
      <c r="A7" s="1" t="s">
        <v>74</v>
      </c>
      <c r="B7" s="9">
        <v>398672.82</v>
      </c>
      <c r="C7" s="9">
        <v>514320.97499999998</v>
      </c>
      <c r="D7" s="17"/>
    </row>
    <row r="8" spans="1:4" x14ac:dyDescent="0.25">
      <c r="A8" s="1" t="s">
        <v>75</v>
      </c>
      <c r="B8" s="9">
        <v>146103.75</v>
      </c>
      <c r="C8" s="9">
        <v>145745.06040000002</v>
      </c>
      <c r="D8" s="17"/>
    </row>
    <row r="9" spans="1:4" x14ac:dyDescent="0.25">
      <c r="A9" s="1" t="s">
        <v>76</v>
      </c>
      <c r="B9" s="9">
        <v>438949.36799999996</v>
      </c>
      <c r="C9" s="9">
        <v>369457</v>
      </c>
      <c r="D9" s="17"/>
    </row>
    <row r="10" spans="1:4" x14ac:dyDescent="0.25">
      <c r="A10" s="1" t="s">
        <v>82</v>
      </c>
      <c r="B10" s="9">
        <v>0</v>
      </c>
      <c r="C10" s="9">
        <v>72459.961800000005</v>
      </c>
      <c r="D10" s="17"/>
    </row>
    <row r="11" spans="1:4" x14ac:dyDescent="0.25">
      <c r="A11" s="1" t="s">
        <v>77</v>
      </c>
      <c r="B11" s="9">
        <v>321036.26400000002</v>
      </c>
      <c r="C11" s="9">
        <v>356798</v>
      </c>
      <c r="D11" s="17"/>
    </row>
    <row r="12" spans="1:4" x14ac:dyDescent="0.25">
      <c r="A12" s="1" t="s">
        <v>78</v>
      </c>
      <c r="B12" s="9">
        <v>300242.0736</v>
      </c>
      <c r="C12" s="9">
        <v>388063.46699999995</v>
      </c>
      <c r="D12" s="17"/>
    </row>
    <row r="13" spans="1:4" x14ac:dyDescent="0.25">
      <c r="A13" s="1" t="s">
        <v>79</v>
      </c>
      <c r="B13" s="9">
        <v>90818.091000000015</v>
      </c>
      <c r="C13" s="9">
        <v>83825.279999999999</v>
      </c>
      <c r="D13" s="17"/>
    </row>
    <row r="14" spans="1:4" x14ac:dyDescent="0.25">
      <c r="A14" s="1" t="s">
        <v>80</v>
      </c>
      <c r="B14" s="9">
        <v>58029.105599999995</v>
      </c>
      <c r="C14" s="9">
        <v>67101.539999999994</v>
      </c>
      <c r="D14" s="17"/>
    </row>
    <row r="15" spans="1:4" x14ac:dyDescent="0.25">
      <c r="A15" s="1" t="s">
        <v>81</v>
      </c>
      <c r="B15" s="9">
        <v>87051.227999999988</v>
      </c>
      <c r="C15" s="9">
        <v>79587</v>
      </c>
      <c r="D15" s="17"/>
    </row>
    <row r="16" spans="1:4" x14ac:dyDescent="0.25">
      <c r="A16" s="1"/>
      <c r="B16" s="9"/>
      <c r="C16" s="9"/>
      <c r="D16" s="17"/>
    </row>
    <row r="17" spans="1:4" x14ac:dyDescent="0.25">
      <c r="A17" s="1"/>
      <c r="B17" s="9"/>
      <c r="C17" s="9"/>
      <c r="D17" s="17"/>
    </row>
    <row r="18" spans="1:4" x14ac:dyDescent="0.25">
      <c r="A18" s="1"/>
      <c r="B18" s="9"/>
      <c r="C18" s="9"/>
      <c r="D18" s="17"/>
    </row>
    <row r="19" spans="1:4" x14ac:dyDescent="0.25">
      <c r="A19" s="1"/>
      <c r="B19" s="9"/>
      <c r="C19" s="9"/>
      <c r="D19" s="17"/>
    </row>
    <row r="20" spans="1:4" x14ac:dyDescent="0.25">
      <c r="A20" s="1"/>
      <c r="B20" s="9"/>
      <c r="C20" s="9"/>
      <c r="D20" s="17"/>
    </row>
    <row r="21" spans="1:4" x14ac:dyDescent="0.25">
      <c r="A21" s="1"/>
      <c r="B21" s="9"/>
      <c r="C21" s="9"/>
      <c r="D21" s="17"/>
    </row>
    <row r="22" spans="1:4" x14ac:dyDescent="0.25">
      <c r="A22" s="1"/>
      <c r="B22" s="9"/>
      <c r="C22" s="9"/>
      <c r="D22" s="17"/>
    </row>
  </sheetData>
  <sortState xmlns:xlrd2="http://schemas.microsoft.com/office/spreadsheetml/2017/richdata2" ref="A5:A15">
    <sortCondition ref="A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25"/>
  <sheetViews>
    <sheetView workbookViewId="0">
      <selection activeCell="G26" sqref="G26"/>
    </sheetView>
  </sheetViews>
  <sheetFormatPr baseColWidth="10" defaultRowHeight="12.75" x14ac:dyDescent="0.2"/>
  <cols>
    <col min="1" max="1" width="6.28515625" style="13" customWidth="1"/>
    <col min="2" max="2" width="9.85546875" style="13" customWidth="1"/>
    <col min="3" max="3" width="9" style="13" customWidth="1"/>
    <col min="4" max="55" width="4.42578125" style="13" customWidth="1"/>
    <col min="56" max="16384" width="11.42578125" style="13"/>
  </cols>
  <sheetData>
    <row r="1" spans="1:55" ht="18" x14ac:dyDescent="0.25">
      <c r="A1" s="26" t="s">
        <v>9</v>
      </c>
    </row>
    <row r="3" spans="1:55" s="24" customFormat="1" ht="28.5" customHeight="1" x14ac:dyDescent="0.25">
      <c r="A3" s="25" t="s">
        <v>8</v>
      </c>
      <c r="B3" s="25" t="s">
        <v>7</v>
      </c>
      <c r="C3" s="25" t="s">
        <v>6</v>
      </c>
      <c r="D3" s="25">
        <v>1</v>
      </c>
      <c r="E3" s="25">
        <f t="shared" ref="E3:AD3" si="0">+D3+1</f>
        <v>2</v>
      </c>
      <c r="F3" s="25">
        <f t="shared" si="0"/>
        <v>3</v>
      </c>
      <c r="G3" s="25">
        <f t="shared" si="0"/>
        <v>4</v>
      </c>
      <c r="H3" s="25">
        <f t="shared" si="0"/>
        <v>5</v>
      </c>
      <c r="I3" s="25">
        <f t="shared" si="0"/>
        <v>6</v>
      </c>
      <c r="J3" s="25">
        <f t="shared" si="0"/>
        <v>7</v>
      </c>
      <c r="K3" s="25">
        <f t="shared" si="0"/>
        <v>8</v>
      </c>
      <c r="L3" s="25">
        <f t="shared" si="0"/>
        <v>9</v>
      </c>
      <c r="M3" s="25">
        <f t="shared" si="0"/>
        <v>10</v>
      </c>
      <c r="N3" s="25">
        <f t="shared" si="0"/>
        <v>11</v>
      </c>
      <c r="O3" s="25">
        <f t="shared" si="0"/>
        <v>12</v>
      </c>
      <c r="P3" s="25">
        <f t="shared" si="0"/>
        <v>13</v>
      </c>
      <c r="Q3" s="25">
        <f t="shared" si="0"/>
        <v>14</v>
      </c>
      <c r="R3" s="25">
        <f t="shared" si="0"/>
        <v>15</v>
      </c>
      <c r="S3" s="25">
        <f t="shared" si="0"/>
        <v>16</v>
      </c>
      <c r="T3" s="25">
        <f t="shared" si="0"/>
        <v>17</v>
      </c>
      <c r="U3" s="25">
        <f t="shared" si="0"/>
        <v>18</v>
      </c>
      <c r="V3" s="25">
        <f t="shared" si="0"/>
        <v>19</v>
      </c>
      <c r="W3" s="25">
        <f t="shared" si="0"/>
        <v>20</v>
      </c>
      <c r="X3" s="25">
        <f t="shared" si="0"/>
        <v>21</v>
      </c>
      <c r="Y3" s="25">
        <f t="shared" si="0"/>
        <v>22</v>
      </c>
      <c r="Z3" s="25">
        <f t="shared" si="0"/>
        <v>23</v>
      </c>
      <c r="AA3" s="25">
        <f t="shared" si="0"/>
        <v>24</v>
      </c>
      <c r="AB3" s="25">
        <f t="shared" si="0"/>
        <v>25</v>
      </c>
      <c r="AC3" s="25">
        <f t="shared" si="0"/>
        <v>26</v>
      </c>
      <c r="AD3" s="25">
        <f t="shared" si="0"/>
        <v>27</v>
      </c>
      <c r="AE3" s="25">
        <f t="shared" ref="AE3:AO3" si="1">+AD3+1</f>
        <v>28</v>
      </c>
      <c r="AF3" s="25">
        <f t="shared" si="1"/>
        <v>29</v>
      </c>
      <c r="AG3" s="25">
        <f t="shared" si="1"/>
        <v>30</v>
      </c>
      <c r="AH3" s="25">
        <f t="shared" si="1"/>
        <v>31</v>
      </c>
      <c r="AI3" s="25">
        <f t="shared" si="1"/>
        <v>32</v>
      </c>
      <c r="AJ3" s="25">
        <f t="shared" si="1"/>
        <v>33</v>
      </c>
      <c r="AK3" s="25">
        <f t="shared" si="1"/>
        <v>34</v>
      </c>
      <c r="AL3" s="25">
        <f t="shared" si="1"/>
        <v>35</v>
      </c>
      <c r="AM3" s="25">
        <f t="shared" si="1"/>
        <v>36</v>
      </c>
      <c r="AN3" s="25">
        <f t="shared" si="1"/>
        <v>37</v>
      </c>
      <c r="AO3" s="25">
        <f t="shared" si="1"/>
        <v>38</v>
      </c>
      <c r="AP3" s="25">
        <f t="shared" ref="AP3:BA3" si="2">+AO3+1</f>
        <v>39</v>
      </c>
      <c r="AQ3" s="25">
        <f t="shared" si="2"/>
        <v>40</v>
      </c>
      <c r="AR3" s="25">
        <f t="shared" si="2"/>
        <v>41</v>
      </c>
      <c r="AS3" s="25">
        <f t="shared" si="2"/>
        <v>42</v>
      </c>
      <c r="AT3" s="25">
        <f t="shared" si="2"/>
        <v>43</v>
      </c>
      <c r="AU3" s="25">
        <f t="shared" si="2"/>
        <v>44</v>
      </c>
      <c r="AV3" s="25">
        <f t="shared" si="2"/>
        <v>45</v>
      </c>
      <c r="AW3" s="25">
        <f t="shared" si="2"/>
        <v>46</v>
      </c>
      <c r="AX3" s="25">
        <f t="shared" si="2"/>
        <v>47</v>
      </c>
      <c r="AY3" s="25">
        <f t="shared" si="2"/>
        <v>48</v>
      </c>
      <c r="AZ3" s="25">
        <f t="shared" si="2"/>
        <v>49</v>
      </c>
      <c r="BA3" s="25">
        <f t="shared" si="2"/>
        <v>50</v>
      </c>
      <c r="BB3" s="25">
        <f t="shared" ref="BB3:BC3" si="3">+BA3+1</f>
        <v>51</v>
      </c>
      <c r="BC3" s="25">
        <f t="shared" si="3"/>
        <v>52</v>
      </c>
    </row>
    <row r="4" spans="1:55" x14ac:dyDescent="0.2">
      <c r="A4" s="23">
        <v>202601</v>
      </c>
      <c r="B4" s="23">
        <v>2</v>
      </c>
      <c r="C4" s="23">
        <v>2400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</row>
    <row r="5" spans="1:55" x14ac:dyDescent="0.2">
      <c r="A5" s="23">
        <v>202602</v>
      </c>
      <c r="B5" s="23">
        <v>2</v>
      </c>
      <c r="C5" s="23">
        <v>1600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</row>
    <row r="6" spans="1:55" x14ac:dyDescent="0.2">
      <c r="A6" s="23">
        <v>202603</v>
      </c>
      <c r="B6" s="23">
        <v>3</v>
      </c>
      <c r="C6" s="23">
        <v>4000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</row>
    <row r="7" spans="1:55" x14ac:dyDescent="0.2">
      <c r="A7" s="23">
        <v>202604</v>
      </c>
      <c r="B7" s="23">
        <v>5</v>
      </c>
      <c r="C7" s="23">
        <v>8000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</row>
    <row r="8" spans="1:55" x14ac:dyDescent="0.2">
      <c r="A8" s="23">
        <v>202605</v>
      </c>
      <c r="B8" s="23">
        <v>6</v>
      </c>
      <c r="C8" s="23">
        <v>2400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</row>
    <row r="9" spans="1:55" x14ac:dyDescent="0.2">
      <c r="A9" s="23">
        <v>202606</v>
      </c>
      <c r="B9" s="23">
        <v>8</v>
      </c>
      <c r="C9" s="23">
        <v>800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</row>
    <row r="10" spans="1:55" x14ac:dyDescent="0.2">
      <c r="A10" s="23">
        <v>202607</v>
      </c>
      <c r="B10" s="23">
        <v>12</v>
      </c>
      <c r="C10" s="23">
        <v>3200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</row>
    <row r="11" spans="1:55" x14ac:dyDescent="0.2">
      <c r="A11" s="23"/>
      <c r="B11" s="23"/>
      <c r="C11" s="23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</row>
    <row r="12" spans="1:55" x14ac:dyDescent="0.2">
      <c r="A12" s="23"/>
      <c r="B12" s="23"/>
      <c r="C12" s="23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</row>
    <row r="13" spans="1:55" x14ac:dyDescent="0.2">
      <c r="A13" s="23"/>
      <c r="B13" s="23"/>
      <c r="C13" s="23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</row>
    <row r="14" spans="1:55" x14ac:dyDescent="0.2">
      <c r="A14" s="23"/>
      <c r="B14" s="23"/>
      <c r="C14" s="23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</row>
    <row r="15" spans="1:55" x14ac:dyDescent="0.2">
      <c r="A15" s="23"/>
      <c r="B15" s="23"/>
      <c r="C15" s="23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</row>
    <row r="16" spans="1:55" x14ac:dyDescent="0.2">
      <c r="A16" s="23"/>
      <c r="B16" s="23"/>
      <c r="C16" s="23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</row>
    <row r="17" spans="1:55" x14ac:dyDescent="0.2">
      <c r="A17" s="23"/>
      <c r="B17" s="23"/>
      <c r="C17" s="2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</row>
    <row r="18" spans="1:55" x14ac:dyDescent="0.2">
      <c r="A18" s="23"/>
      <c r="B18" s="23"/>
      <c r="C18" s="23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</row>
    <row r="19" spans="1:55" x14ac:dyDescent="0.2">
      <c r="A19" s="22"/>
      <c r="B19" s="22"/>
      <c r="C19" s="22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</row>
    <row r="20" spans="1:55" x14ac:dyDescent="0.2"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</row>
    <row r="22" spans="1:55" x14ac:dyDescent="0.2">
      <c r="A22" s="15"/>
    </row>
    <row r="25" spans="1:55" x14ac:dyDescent="0.2">
      <c r="G25" s="38"/>
    </row>
  </sheetData>
  <pageMargins left="0.19685039370078741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0"/>
  <sheetViews>
    <sheetView workbookViewId="0">
      <selection activeCell="H25" sqref="H25"/>
    </sheetView>
  </sheetViews>
  <sheetFormatPr baseColWidth="10" defaultRowHeight="15" x14ac:dyDescent="0.25"/>
  <cols>
    <col min="1" max="1" width="13.85546875" customWidth="1"/>
    <col min="4" max="34" width="3" customWidth="1"/>
  </cols>
  <sheetData>
    <row r="1" spans="1:34" ht="23.25" x14ac:dyDescent="0.35">
      <c r="A1" s="27" t="s">
        <v>83</v>
      </c>
    </row>
    <row r="2" spans="1:34" x14ac:dyDescent="0.25">
      <c r="A2" s="59" t="s">
        <v>152</v>
      </c>
    </row>
    <row r="4" spans="1:34" x14ac:dyDescent="0.25">
      <c r="A4" s="28" t="s">
        <v>84</v>
      </c>
      <c r="B4" s="28" t="s">
        <v>5</v>
      </c>
      <c r="C4" s="28" t="s">
        <v>85</v>
      </c>
      <c r="D4" s="28">
        <v>1</v>
      </c>
      <c r="E4" s="28">
        <f t="shared" ref="E4:AH4" si="0">D4+1</f>
        <v>2</v>
      </c>
      <c r="F4" s="28">
        <f t="shared" si="0"/>
        <v>3</v>
      </c>
      <c r="G4" s="28">
        <f t="shared" si="0"/>
        <v>4</v>
      </c>
      <c r="H4" s="28">
        <f t="shared" si="0"/>
        <v>5</v>
      </c>
      <c r="I4" s="28">
        <f t="shared" si="0"/>
        <v>6</v>
      </c>
      <c r="J4" s="28">
        <f t="shared" si="0"/>
        <v>7</v>
      </c>
      <c r="K4" s="28">
        <f t="shared" si="0"/>
        <v>8</v>
      </c>
      <c r="L4" s="28">
        <f t="shared" si="0"/>
        <v>9</v>
      </c>
      <c r="M4" s="28">
        <f t="shared" si="0"/>
        <v>10</v>
      </c>
      <c r="N4" s="28">
        <f t="shared" si="0"/>
        <v>11</v>
      </c>
      <c r="O4" s="28">
        <f t="shared" si="0"/>
        <v>12</v>
      </c>
      <c r="P4" s="28">
        <f t="shared" si="0"/>
        <v>13</v>
      </c>
      <c r="Q4" s="28">
        <f t="shared" si="0"/>
        <v>14</v>
      </c>
      <c r="R4" s="28">
        <f t="shared" si="0"/>
        <v>15</v>
      </c>
      <c r="S4" s="28">
        <f t="shared" si="0"/>
        <v>16</v>
      </c>
      <c r="T4" s="28">
        <f t="shared" si="0"/>
        <v>17</v>
      </c>
      <c r="U4" s="28">
        <f t="shared" si="0"/>
        <v>18</v>
      </c>
      <c r="V4" s="28">
        <f t="shared" si="0"/>
        <v>19</v>
      </c>
      <c r="W4" s="28">
        <f t="shared" si="0"/>
        <v>20</v>
      </c>
      <c r="X4" s="28">
        <f t="shared" si="0"/>
        <v>21</v>
      </c>
      <c r="Y4" s="28">
        <f t="shared" si="0"/>
        <v>22</v>
      </c>
      <c r="Z4" s="28">
        <f t="shared" si="0"/>
        <v>23</v>
      </c>
      <c r="AA4" s="28">
        <f t="shared" si="0"/>
        <v>24</v>
      </c>
      <c r="AB4" s="28">
        <f t="shared" si="0"/>
        <v>25</v>
      </c>
      <c r="AC4" s="28">
        <f t="shared" si="0"/>
        <v>26</v>
      </c>
      <c r="AD4" s="28">
        <f t="shared" si="0"/>
        <v>27</v>
      </c>
      <c r="AE4" s="28">
        <f t="shared" si="0"/>
        <v>28</v>
      </c>
      <c r="AF4" s="28">
        <f t="shared" si="0"/>
        <v>29</v>
      </c>
      <c r="AG4" s="28">
        <f t="shared" si="0"/>
        <v>30</v>
      </c>
      <c r="AH4" s="28">
        <f t="shared" si="0"/>
        <v>31</v>
      </c>
    </row>
    <row r="5" spans="1:34" x14ac:dyDescent="0.25">
      <c r="A5" s="18" t="s">
        <v>90</v>
      </c>
      <c r="B5" s="18">
        <v>2</v>
      </c>
      <c r="C5" s="18">
        <v>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</row>
    <row r="6" spans="1:34" x14ac:dyDescent="0.25">
      <c r="A6" s="18" t="s">
        <v>91</v>
      </c>
      <c r="B6" s="18">
        <v>9</v>
      </c>
      <c r="C6" s="18">
        <v>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</row>
    <row r="7" spans="1:34" x14ac:dyDescent="0.25">
      <c r="A7" s="18" t="s">
        <v>86</v>
      </c>
      <c r="B7" s="18">
        <v>4</v>
      </c>
      <c r="C7" s="18">
        <v>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34" x14ac:dyDescent="0.25">
      <c r="A8" s="18" t="s">
        <v>88</v>
      </c>
      <c r="B8" s="18">
        <v>5</v>
      </c>
      <c r="C8" s="18">
        <v>3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34" x14ac:dyDescent="0.25">
      <c r="A9" s="18" t="s">
        <v>94</v>
      </c>
      <c r="B9" s="18">
        <v>6</v>
      </c>
      <c r="C9" s="18">
        <v>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4" x14ac:dyDescent="0.25">
      <c r="A10" s="18" t="s">
        <v>89</v>
      </c>
      <c r="B10" s="18">
        <v>2</v>
      </c>
      <c r="C10" s="18">
        <v>4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</row>
    <row r="11" spans="1:34" x14ac:dyDescent="0.25">
      <c r="A11" s="18" t="s">
        <v>87</v>
      </c>
      <c r="B11" s="18">
        <v>13</v>
      </c>
      <c r="C11" s="18">
        <v>4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8" t="s">
        <v>92</v>
      </c>
      <c r="B12" s="18">
        <v>18</v>
      </c>
      <c r="C12" s="18">
        <v>3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</row>
    <row r="13" spans="1:34" x14ac:dyDescent="0.25">
      <c r="A13" s="18" t="s">
        <v>93</v>
      </c>
      <c r="B13" s="18">
        <v>9</v>
      </c>
      <c r="C13" s="18">
        <v>2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</row>
    <row r="14" spans="1:34" x14ac:dyDescent="0.25">
      <c r="A14" s="18"/>
      <c r="B14" s="18"/>
      <c r="C14" s="1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</row>
    <row r="15" spans="1:34" x14ac:dyDescent="0.25">
      <c r="A15" s="18"/>
      <c r="B15" s="18"/>
      <c r="C15" s="1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</row>
    <row r="16" spans="1:34" x14ac:dyDescent="0.25">
      <c r="A16" s="18"/>
      <c r="B16" s="18"/>
      <c r="C16" s="1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</row>
    <row r="17" spans="1:34" x14ac:dyDescent="0.25">
      <c r="A17" s="19"/>
      <c r="B17" s="19"/>
      <c r="C17" s="1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20" spans="1:34" x14ac:dyDescent="0.25">
      <c r="D20" s="35"/>
    </row>
  </sheetData>
  <sortState xmlns:xlrd2="http://schemas.microsoft.com/office/spreadsheetml/2017/richdata2" ref="A5:A13">
    <sortCondition ref="A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3"/>
  <sheetViews>
    <sheetView workbookViewId="0">
      <selection activeCell="H5" sqref="H5:H7"/>
    </sheetView>
  </sheetViews>
  <sheetFormatPr baseColWidth="10" defaultRowHeight="15" x14ac:dyDescent="0.25"/>
  <cols>
    <col min="1" max="1" width="1.7109375" customWidth="1"/>
    <col min="2" max="2" width="14.85546875" customWidth="1"/>
    <col min="3" max="3" width="11.42578125" style="60"/>
    <col min="4" max="4" width="9.85546875" style="60" customWidth="1"/>
    <col min="5" max="5" width="8.28515625" style="60" customWidth="1"/>
    <col min="6" max="6" width="35.5703125" customWidth="1"/>
    <col min="7" max="7" width="1.42578125" customWidth="1"/>
    <col min="8" max="8" width="21.140625" customWidth="1"/>
    <col min="9" max="9" width="5.28515625" customWidth="1"/>
    <col min="10" max="10" width="34.7109375" bestFit="1" customWidth="1"/>
  </cols>
  <sheetData>
    <row r="1" spans="2:10" x14ac:dyDescent="0.25">
      <c r="B1" s="6" t="s">
        <v>98</v>
      </c>
    </row>
    <row r="3" spans="2:10" ht="30" x14ac:dyDescent="0.25">
      <c r="B3" s="11" t="s">
        <v>97</v>
      </c>
      <c r="C3" s="61" t="s">
        <v>95</v>
      </c>
      <c r="D3" s="61" t="s">
        <v>100</v>
      </c>
      <c r="E3" s="61" t="s">
        <v>101</v>
      </c>
      <c r="F3" s="11" t="s">
        <v>104</v>
      </c>
    </row>
    <row r="4" spans="2:10" x14ac:dyDescent="0.25">
      <c r="B4" s="1" t="s">
        <v>153</v>
      </c>
      <c r="C4" s="32">
        <v>16</v>
      </c>
      <c r="D4" s="32">
        <v>14.25</v>
      </c>
      <c r="E4" s="32">
        <v>15</v>
      </c>
      <c r="F4" s="33"/>
      <c r="H4" s="1" t="s">
        <v>96</v>
      </c>
      <c r="I4" s="1">
        <v>15</v>
      </c>
      <c r="J4" s="1" t="s">
        <v>99</v>
      </c>
    </row>
    <row r="5" spans="2:10" x14ac:dyDescent="0.25">
      <c r="B5" s="1" t="s">
        <v>154</v>
      </c>
      <c r="C5" s="32">
        <v>13</v>
      </c>
      <c r="D5" s="32">
        <v>11.5</v>
      </c>
      <c r="E5" s="32">
        <v>7</v>
      </c>
      <c r="F5" s="33"/>
      <c r="H5" s="1" t="s">
        <v>161</v>
      </c>
      <c r="I5" s="1">
        <v>12</v>
      </c>
      <c r="J5" s="1" t="s">
        <v>102</v>
      </c>
    </row>
    <row r="6" spans="2:10" x14ac:dyDescent="0.25">
      <c r="B6" s="1" t="s">
        <v>155</v>
      </c>
      <c r="C6" s="32">
        <v>9</v>
      </c>
      <c r="D6" s="32">
        <v>6</v>
      </c>
      <c r="E6" s="32">
        <v>14.5</v>
      </c>
      <c r="F6" s="33"/>
      <c r="H6" s="1" t="s">
        <v>162</v>
      </c>
      <c r="I6" s="1">
        <v>14</v>
      </c>
      <c r="J6" s="1" t="s">
        <v>103</v>
      </c>
    </row>
    <row r="7" spans="2:10" x14ac:dyDescent="0.25">
      <c r="B7" s="1" t="s">
        <v>156</v>
      </c>
      <c r="C7" s="32">
        <v>15</v>
      </c>
      <c r="D7" s="32">
        <v>14.5</v>
      </c>
      <c r="E7" s="32">
        <v>12</v>
      </c>
      <c r="F7" s="33"/>
      <c r="H7" s="1" t="s">
        <v>163</v>
      </c>
      <c r="I7" s="1">
        <v>9</v>
      </c>
      <c r="J7" s="1" t="s">
        <v>160</v>
      </c>
    </row>
    <row r="8" spans="2:10" x14ac:dyDescent="0.25">
      <c r="B8" s="1" t="s">
        <v>157</v>
      </c>
      <c r="C8" s="32">
        <v>16</v>
      </c>
      <c r="D8" s="32">
        <v>13</v>
      </c>
      <c r="E8" s="32">
        <v>10</v>
      </c>
      <c r="F8" s="33"/>
    </row>
    <row r="9" spans="2:10" x14ac:dyDescent="0.25">
      <c r="B9" s="1" t="s">
        <v>158</v>
      </c>
      <c r="C9" s="32">
        <v>16</v>
      </c>
      <c r="D9" s="32">
        <v>14</v>
      </c>
      <c r="E9" s="32">
        <v>14.5</v>
      </c>
      <c r="F9" s="33"/>
    </row>
    <row r="10" spans="2:10" x14ac:dyDescent="0.25">
      <c r="B10" s="1" t="s">
        <v>159</v>
      </c>
      <c r="C10" s="32">
        <v>13</v>
      </c>
      <c r="D10" s="32">
        <v>13</v>
      </c>
      <c r="E10" s="32">
        <v>6</v>
      </c>
      <c r="F10" s="33"/>
    </row>
    <row r="11" spans="2:10" x14ac:dyDescent="0.25">
      <c r="B11" s="1"/>
      <c r="C11" s="32"/>
      <c r="D11" s="32"/>
      <c r="E11" s="32"/>
      <c r="F11" s="33"/>
    </row>
    <row r="12" spans="2:10" x14ac:dyDescent="0.25">
      <c r="B12" s="1"/>
      <c r="C12" s="32"/>
      <c r="D12" s="32"/>
      <c r="E12" s="32"/>
      <c r="F12" s="33"/>
    </row>
    <row r="13" spans="2:10" x14ac:dyDescent="0.25">
      <c r="B13" s="1"/>
      <c r="C13" s="32"/>
      <c r="D13" s="32"/>
      <c r="E13" s="32"/>
      <c r="F13" s="33"/>
    </row>
    <row r="14" spans="2:10" x14ac:dyDescent="0.25">
      <c r="B14" s="1"/>
      <c r="C14" s="32"/>
      <c r="D14" s="32"/>
      <c r="E14" s="32"/>
      <c r="F14" s="33"/>
    </row>
    <row r="15" spans="2:10" x14ac:dyDescent="0.25">
      <c r="B15" s="1"/>
      <c r="C15" s="32"/>
      <c r="D15" s="32"/>
      <c r="E15" s="32"/>
      <c r="F15" s="33"/>
    </row>
    <row r="16" spans="2:10" x14ac:dyDescent="0.25">
      <c r="B16" s="1"/>
      <c r="C16" s="32"/>
      <c r="D16" s="32"/>
      <c r="E16" s="32"/>
      <c r="F16" s="33"/>
    </row>
    <row r="17" spans="2:6" x14ac:dyDescent="0.25">
      <c r="B17" s="1"/>
      <c r="C17" s="32"/>
      <c r="D17" s="32"/>
      <c r="E17" s="32"/>
      <c r="F17" s="33"/>
    </row>
    <row r="18" spans="2:6" x14ac:dyDescent="0.25">
      <c r="B18" s="1"/>
      <c r="C18" s="32"/>
      <c r="D18" s="32"/>
      <c r="E18" s="32"/>
      <c r="F18" s="33"/>
    </row>
    <row r="23" spans="2:6" x14ac:dyDescent="0.25">
      <c r="B23" s="3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7"/>
  <sheetViews>
    <sheetView workbookViewId="0">
      <selection activeCell="F20" sqref="F20"/>
    </sheetView>
  </sheetViews>
  <sheetFormatPr baseColWidth="10" defaultRowHeight="15" x14ac:dyDescent="0.25"/>
  <cols>
    <col min="1" max="1" width="16.5703125" customWidth="1"/>
  </cols>
  <sheetData>
    <row r="1" spans="1:5" x14ac:dyDescent="0.25">
      <c r="A1" s="6" t="s">
        <v>15</v>
      </c>
    </row>
    <row r="2" spans="1:5" x14ac:dyDescent="0.25">
      <c r="E2" s="35"/>
    </row>
    <row r="3" spans="1:5" x14ac:dyDescent="0.25">
      <c r="A3" s="5" t="s">
        <v>2</v>
      </c>
      <c r="B3" s="5" t="s">
        <v>11</v>
      </c>
    </row>
    <row r="4" spans="1:5" x14ac:dyDescent="0.25">
      <c r="A4" s="10">
        <v>46174</v>
      </c>
      <c r="B4" s="34"/>
    </row>
    <row r="5" spans="1:5" x14ac:dyDescent="0.25">
      <c r="A5" s="10">
        <v>46177</v>
      </c>
      <c r="B5" s="34"/>
    </row>
    <row r="6" spans="1:5" x14ac:dyDescent="0.25">
      <c r="A6" s="10">
        <v>46180</v>
      </c>
      <c r="B6" s="34"/>
    </row>
    <row r="7" spans="1:5" x14ac:dyDescent="0.25">
      <c r="A7" s="10">
        <v>46183</v>
      </c>
      <c r="B7" s="34"/>
    </row>
    <row r="8" spans="1:5" x14ac:dyDescent="0.25">
      <c r="A8" s="10">
        <v>46186</v>
      </c>
      <c r="B8" s="34"/>
    </row>
    <row r="9" spans="1:5" x14ac:dyDescent="0.25">
      <c r="A9" s="10">
        <v>46189</v>
      </c>
      <c r="B9" s="34"/>
    </row>
    <row r="10" spans="1:5" x14ac:dyDescent="0.25">
      <c r="A10" s="10">
        <v>46192</v>
      </c>
      <c r="B10" s="34"/>
    </row>
    <row r="11" spans="1:5" x14ac:dyDescent="0.25">
      <c r="A11" s="10">
        <v>46195</v>
      </c>
      <c r="B11" s="34"/>
    </row>
    <row r="12" spans="1:5" x14ac:dyDescent="0.25">
      <c r="A12" s="10">
        <v>46198</v>
      </c>
      <c r="B12" s="34"/>
    </row>
    <row r="13" spans="1:5" x14ac:dyDescent="0.25">
      <c r="A13" s="10">
        <v>46201</v>
      </c>
      <c r="B13" s="34"/>
    </row>
    <row r="14" spans="1:5" x14ac:dyDescent="0.25">
      <c r="A14" s="10">
        <v>46204</v>
      </c>
      <c r="B14" s="34"/>
    </row>
    <row r="15" spans="1:5" x14ac:dyDescent="0.25">
      <c r="A15" s="10">
        <v>46207</v>
      </c>
      <c r="B15" s="34"/>
    </row>
    <row r="16" spans="1:5" x14ac:dyDescent="0.25">
      <c r="A16" s="10">
        <v>46210</v>
      </c>
      <c r="B16" s="34"/>
    </row>
    <row r="17" spans="1:2" x14ac:dyDescent="0.25">
      <c r="A17" s="10"/>
      <c r="B17" s="3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1"/>
  <sheetViews>
    <sheetView workbookViewId="0">
      <selection activeCell="E18" sqref="E18"/>
    </sheetView>
  </sheetViews>
  <sheetFormatPr baseColWidth="10" defaultRowHeight="15" x14ac:dyDescent="0.25"/>
  <cols>
    <col min="1" max="1" width="13" bestFit="1" customWidth="1"/>
    <col min="2" max="2" width="18.28515625" customWidth="1"/>
    <col min="3" max="3" width="11.42578125" style="66"/>
    <col min="4" max="4" width="1.7109375" customWidth="1"/>
    <col min="5" max="5" width="20.140625" customWidth="1"/>
    <col min="6" max="6" width="21.28515625" customWidth="1"/>
  </cols>
  <sheetData>
    <row r="1" spans="1:9" x14ac:dyDescent="0.25">
      <c r="A1" s="6" t="s">
        <v>105</v>
      </c>
    </row>
    <row r="4" spans="1:9" s="63" customFormat="1" ht="25.5" x14ac:dyDescent="0.25">
      <c r="A4" s="62" t="s">
        <v>106</v>
      </c>
      <c r="B4" s="62" t="s">
        <v>108</v>
      </c>
      <c r="C4" s="67" t="s">
        <v>107</v>
      </c>
    </row>
    <row r="5" spans="1:9" ht="14.25" customHeight="1" x14ac:dyDescent="0.25">
      <c r="A5" s="1" t="s">
        <v>164</v>
      </c>
      <c r="B5" s="1">
        <v>149</v>
      </c>
      <c r="C5" s="68">
        <v>262</v>
      </c>
      <c r="E5" s="62" t="s">
        <v>106</v>
      </c>
      <c r="F5" s="1"/>
      <c r="G5" s="64"/>
      <c r="H5" s="60"/>
    </row>
    <row r="6" spans="1:9" x14ac:dyDescent="0.25">
      <c r="A6" s="1" t="s">
        <v>165</v>
      </c>
      <c r="B6" s="1">
        <v>136</v>
      </c>
      <c r="C6" s="68">
        <v>219</v>
      </c>
      <c r="E6" s="62" t="s">
        <v>108</v>
      </c>
      <c r="F6" s="39"/>
      <c r="G6" s="64"/>
      <c r="H6" s="60"/>
      <c r="I6" s="35"/>
    </row>
    <row r="7" spans="1:9" x14ac:dyDescent="0.25">
      <c r="A7" s="1" t="s">
        <v>166</v>
      </c>
      <c r="B7" s="1">
        <v>161</v>
      </c>
      <c r="C7" s="68">
        <v>282</v>
      </c>
      <c r="E7" s="62" t="s">
        <v>107</v>
      </c>
      <c r="F7" s="65"/>
      <c r="G7" s="64"/>
      <c r="H7" s="60"/>
      <c r="I7" s="35"/>
    </row>
    <row r="8" spans="1:9" ht="15.75" customHeight="1" x14ac:dyDescent="0.25">
      <c r="A8" s="1" t="s">
        <v>167</v>
      </c>
      <c r="B8" s="1">
        <v>90</v>
      </c>
      <c r="C8" s="68">
        <v>205</v>
      </c>
      <c r="E8" s="62" t="s">
        <v>109</v>
      </c>
      <c r="F8" s="65"/>
      <c r="G8" s="64"/>
      <c r="H8" s="60"/>
    </row>
    <row r="9" spans="1:9" x14ac:dyDescent="0.25">
      <c r="A9" s="1" t="s">
        <v>168</v>
      </c>
      <c r="B9" s="1">
        <v>128</v>
      </c>
      <c r="C9" s="68">
        <v>287</v>
      </c>
      <c r="G9" s="64"/>
      <c r="H9" s="60"/>
    </row>
    <row r="10" spans="1:9" x14ac:dyDescent="0.25">
      <c r="A10" s="1" t="s">
        <v>169</v>
      </c>
      <c r="B10" s="1">
        <v>141</v>
      </c>
      <c r="C10" s="68">
        <v>251</v>
      </c>
      <c r="G10" s="64"/>
      <c r="H10" s="60"/>
    </row>
    <row r="11" spans="1:9" x14ac:dyDescent="0.25">
      <c r="A11" s="1" t="s">
        <v>170</v>
      </c>
      <c r="B11" s="1">
        <v>65</v>
      </c>
      <c r="C11" s="68">
        <v>229</v>
      </c>
      <c r="G11" s="64"/>
      <c r="H11" s="60"/>
    </row>
    <row r="12" spans="1:9" x14ac:dyDescent="0.25">
      <c r="A12" s="1" t="s">
        <v>171</v>
      </c>
      <c r="B12" s="1">
        <v>125</v>
      </c>
      <c r="C12" s="68">
        <v>121</v>
      </c>
      <c r="G12" s="64"/>
      <c r="H12" s="60"/>
    </row>
    <row r="13" spans="1:9" x14ac:dyDescent="0.25">
      <c r="A13" s="1" t="s">
        <v>172</v>
      </c>
      <c r="B13" s="1">
        <v>136</v>
      </c>
      <c r="C13" s="68">
        <v>304</v>
      </c>
      <c r="G13" s="64"/>
      <c r="H13" s="60"/>
    </row>
    <row r="14" spans="1:9" x14ac:dyDescent="0.25">
      <c r="A14" s="1" t="s">
        <v>173</v>
      </c>
      <c r="B14" s="1">
        <v>32</v>
      </c>
      <c r="C14" s="68">
        <v>63</v>
      </c>
      <c r="G14" s="64"/>
      <c r="H14" s="60"/>
    </row>
    <row r="15" spans="1:9" x14ac:dyDescent="0.25">
      <c r="A15" s="1" t="s">
        <v>174</v>
      </c>
      <c r="B15" s="1">
        <v>141</v>
      </c>
      <c r="C15" s="68">
        <v>257</v>
      </c>
      <c r="G15" s="64"/>
      <c r="H15" s="60"/>
    </row>
    <row r="16" spans="1:9" x14ac:dyDescent="0.25">
      <c r="A16" s="1" t="s">
        <v>175</v>
      </c>
      <c r="B16" s="1">
        <v>150</v>
      </c>
      <c r="C16" s="68">
        <v>61</v>
      </c>
      <c r="G16" s="64"/>
    </row>
    <row r="17" spans="1:7" x14ac:dyDescent="0.25">
      <c r="A17" s="1" t="s">
        <v>176</v>
      </c>
      <c r="B17" s="1">
        <v>121</v>
      </c>
      <c r="C17" s="68">
        <v>225</v>
      </c>
      <c r="G17" s="64"/>
    </row>
    <row r="18" spans="1:7" x14ac:dyDescent="0.25">
      <c r="A18" s="1"/>
      <c r="B18" s="1"/>
      <c r="C18" s="68"/>
      <c r="G18" s="64"/>
    </row>
    <row r="19" spans="1:7" x14ac:dyDescent="0.25">
      <c r="A19" s="1"/>
      <c r="B19" s="1"/>
      <c r="C19" s="68"/>
      <c r="G19" s="64"/>
    </row>
    <row r="20" spans="1:7" x14ac:dyDescent="0.25">
      <c r="A20" s="1"/>
      <c r="B20" s="1"/>
      <c r="C20" s="68"/>
      <c r="G20" s="64"/>
    </row>
    <row r="21" spans="1:7" x14ac:dyDescent="0.25">
      <c r="A21" s="1"/>
      <c r="B21" s="1"/>
      <c r="C21" s="68"/>
      <c r="G21" s="64"/>
    </row>
  </sheetData>
  <sortState xmlns:xlrd2="http://schemas.microsoft.com/office/spreadsheetml/2017/richdata2" ref="A5:A15">
    <sortCondition ref="A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7"/>
  <sheetViews>
    <sheetView workbookViewId="0">
      <selection activeCell="H23" sqref="H23"/>
    </sheetView>
  </sheetViews>
  <sheetFormatPr baseColWidth="10" defaultRowHeight="15" x14ac:dyDescent="0.25"/>
  <cols>
    <col min="1" max="1" width="18" customWidth="1"/>
    <col min="2" max="7" width="9.42578125" customWidth="1"/>
    <col min="8" max="8" width="24.5703125" bestFit="1" customWidth="1"/>
  </cols>
  <sheetData>
    <row r="1" spans="1:8" x14ac:dyDescent="0.25">
      <c r="A1" s="6" t="s">
        <v>177</v>
      </c>
    </row>
    <row r="3" spans="1:8" s="40" customFormat="1" ht="30" x14ac:dyDescent="0.25">
      <c r="A3" s="11" t="s">
        <v>178</v>
      </c>
      <c r="B3" s="11" t="s">
        <v>179</v>
      </c>
      <c r="C3" s="11" t="s">
        <v>146</v>
      </c>
      <c r="D3" s="11" t="s">
        <v>180</v>
      </c>
      <c r="E3" s="11" t="s">
        <v>147</v>
      </c>
      <c r="F3" s="11" t="s">
        <v>149</v>
      </c>
      <c r="G3" s="11" t="s">
        <v>181</v>
      </c>
      <c r="H3" s="11" t="s">
        <v>182</v>
      </c>
    </row>
    <row r="4" spans="1:8" x14ac:dyDescent="0.25">
      <c r="A4" s="1">
        <v>1</v>
      </c>
      <c r="B4" s="2"/>
      <c r="C4" s="2" t="s">
        <v>110</v>
      </c>
      <c r="D4" s="2"/>
      <c r="E4" s="2" t="s">
        <v>110</v>
      </c>
      <c r="F4" s="2"/>
      <c r="G4" s="2"/>
      <c r="H4" s="34"/>
    </row>
    <row r="5" spans="1:8" x14ac:dyDescent="0.25">
      <c r="A5" s="1">
        <f t="shared" ref="A5:A14" si="0">A4+1</f>
        <v>2</v>
      </c>
      <c r="B5" s="2"/>
      <c r="C5" s="2"/>
      <c r="D5" s="2"/>
      <c r="E5" s="2"/>
      <c r="F5" s="2"/>
      <c r="G5" s="2"/>
      <c r="H5" s="34"/>
    </row>
    <row r="6" spans="1:8" x14ac:dyDescent="0.25">
      <c r="A6" s="1">
        <f t="shared" si="0"/>
        <v>3</v>
      </c>
      <c r="B6" s="2" t="s">
        <v>110</v>
      </c>
      <c r="C6" s="2"/>
      <c r="D6" s="2" t="s">
        <v>110</v>
      </c>
      <c r="E6" s="2"/>
      <c r="F6" s="2"/>
      <c r="G6" s="2" t="s">
        <v>110</v>
      </c>
      <c r="H6" s="34"/>
    </row>
    <row r="7" spans="1:8" x14ac:dyDescent="0.25">
      <c r="A7" s="1">
        <f t="shared" si="0"/>
        <v>4</v>
      </c>
      <c r="B7" s="2"/>
      <c r="C7" s="2"/>
      <c r="D7" s="2"/>
      <c r="E7" s="2"/>
      <c r="F7" s="2"/>
      <c r="G7" s="2"/>
      <c r="H7" s="34"/>
    </row>
    <row r="8" spans="1:8" x14ac:dyDescent="0.25">
      <c r="A8" s="1">
        <f t="shared" si="0"/>
        <v>5</v>
      </c>
      <c r="B8" s="2"/>
      <c r="C8" s="2"/>
      <c r="D8" s="2" t="s">
        <v>110</v>
      </c>
      <c r="E8" s="2" t="s">
        <v>110</v>
      </c>
      <c r="F8" s="2"/>
      <c r="G8" s="2"/>
      <c r="H8" s="34"/>
    </row>
    <row r="9" spans="1:8" x14ac:dyDescent="0.25">
      <c r="A9" s="1">
        <f t="shared" si="0"/>
        <v>6</v>
      </c>
      <c r="B9" s="2" t="s">
        <v>110</v>
      </c>
      <c r="C9" s="2"/>
      <c r="D9" s="2" t="s">
        <v>110</v>
      </c>
      <c r="E9" s="2"/>
      <c r="F9" s="2"/>
      <c r="G9" s="2"/>
      <c r="H9" s="34"/>
    </row>
    <row r="10" spans="1:8" x14ac:dyDescent="0.25">
      <c r="A10" s="1">
        <f t="shared" si="0"/>
        <v>7</v>
      </c>
      <c r="B10" s="2"/>
      <c r="C10" s="2"/>
      <c r="D10" s="2"/>
      <c r="E10" s="2"/>
      <c r="F10" s="2"/>
      <c r="G10" s="2"/>
      <c r="H10" s="34"/>
    </row>
    <row r="11" spans="1:8" x14ac:dyDescent="0.25">
      <c r="A11" s="1">
        <f t="shared" si="0"/>
        <v>8</v>
      </c>
      <c r="B11" s="2" t="s">
        <v>110</v>
      </c>
      <c r="C11" s="2"/>
      <c r="D11" s="2" t="s">
        <v>110</v>
      </c>
      <c r="E11" s="2"/>
      <c r="F11" s="2"/>
      <c r="G11" s="2" t="s">
        <v>110</v>
      </c>
      <c r="H11" s="34"/>
    </row>
    <row r="12" spans="1:8" x14ac:dyDescent="0.25">
      <c r="A12" s="1">
        <f t="shared" si="0"/>
        <v>9</v>
      </c>
      <c r="B12" s="2"/>
      <c r="C12" s="2"/>
      <c r="D12" s="2"/>
      <c r="E12" s="2"/>
      <c r="F12" s="2"/>
      <c r="G12" s="2"/>
      <c r="H12" s="34"/>
    </row>
    <row r="13" spans="1:8" x14ac:dyDescent="0.25">
      <c r="A13" s="1">
        <f t="shared" si="0"/>
        <v>10</v>
      </c>
      <c r="B13" s="2"/>
      <c r="C13" s="2" t="s">
        <v>110</v>
      </c>
      <c r="D13" s="2"/>
      <c r="E13" s="2"/>
      <c r="F13" s="2" t="s">
        <v>110</v>
      </c>
      <c r="G13" s="2" t="s">
        <v>110</v>
      </c>
      <c r="H13" s="34"/>
    </row>
    <row r="14" spans="1:8" x14ac:dyDescent="0.25">
      <c r="A14" s="1">
        <f t="shared" si="0"/>
        <v>11</v>
      </c>
      <c r="B14" s="2" t="s">
        <v>110</v>
      </c>
      <c r="C14" s="2" t="s">
        <v>110</v>
      </c>
      <c r="D14" s="2" t="s">
        <v>110</v>
      </c>
      <c r="E14" s="2" t="s">
        <v>110</v>
      </c>
      <c r="F14" s="2"/>
      <c r="G14" s="2"/>
      <c r="H14" s="34"/>
    </row>
    <row r="15" spans="1:8" x14ac:dyDescent="0.25">
      <c r="B15" s="3"/>
      <c r="C15" s="3"/>
      <c r="D15" s="3"/>
      <c r="E15" s="3"/>
      <c r="F15" s="3"/>
      <c r="G15" s="3"/>
    </row>
    <row r="16" spans="1:8" x14ac:dyDescent="0.25">
      <c r="B16" s="3"/>
      <c r="C16" s="3"/>
      <c r="D16" s="3"/>
      <c r="E16" s="3"/>
      <c r="F16" s="3"/>
      <c r="G16" s="3"/>
    </row>
    <row r="17" spans="3:7" x14ac:dyDescent="0.25">
      <c r="C17" s="3"/>
      <c r="D17" s="3"/>
      <c r="E17" s="3"/>
      <c r="F17" s="3"/>
      <c r="G17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4"/>
  <sheetViews>
    <sheetView workbookViewId="0">
      <selection activeCell="B6" sqref="B6"/>
    </sheetView>
  </sheetViews>
  <sheetFormatPr baseColWidth="10" defaultRowHeight="15" x14ac:dyDescent="0.25"/>
  <cols>
    <col min="1" max="1" width="30.28515625" bestFit="1" customWidth="1"/>
    <col min="2" max="2" width="37.140625" bestFit="1" customWidth="1"/>
    <col min="8" max="8" width="32.85546875" bestFit="1" customWidth="1"/>
  </cols>
  <sheetData>
    <row r="1" spans="1:6" x14ac:dyDescent="0.25">
      <c r="A1" s="6" t="s">
        <v>112</v>
      </c>
    </row>
    <row r="3" spans="1:6" x14ac:dyDescent="0.25">
      <c r="A3" s="41" t="s">
        <v>113</v>
      </c>
      <c r="B3" s="1"/>
    </row>
    <row r="4" spans="1:6" x14ac:dyDescent="0.25">
      <c r="A4" s="1" t="s">
        <v>114</v>
      </c>
      <c r="B4" s="1" t="s">
        <v>117</v>
      </c>
      <c r="F4" s="35"/>
    </row>
    <row r="5" spans="1:6" x14ac:dyDescent="0.25">
      <c r="A5" s="1" t="s">
        <v>115</v>
      </c>
      <c r="B5" s="1">
        <v>520</v>
      </c>
    </row>
    <row r="6" spans="1:6" x14ac:dyDescent="0.25">
      <c r="A6" s="1" t="s">
        <v>120</v>
      </c>
      <c r="B6" s="74"/>
    </row>
    <row r="8" spans="1:6" x14ac:dyDescent="0.25">
      <c r="A8" s="5" t="s">
        <v>119</v>
      </c>
      <c r="B8" s="5" t="s">
        <v>183</v>
      </c>
    </row>
    <row r="10" spans="1:6" x14ac:dyDescent="0.25">
      <c r="A10" s="72" t="s">
        <v>116</v>
      </c>
      <c r="B10" s="1" t="s">
        <v>184</v>
      </c>
    </row>
    <row r="11" spans="1:6" x14ac:dyDescent="0.25">
      <c r="A11" s="70"/>
      <c r="B11" s="71" t="s">
        <v>111</v>
      </c>
    </row>
    <row r="12" spans="1:6" x14ac:dyDescent="0.25">
      <c r="A12" s="72" t="s">
        <v>117</v>
      </c>
      <c r="B12" s="1" t="s">
        <v>185</v>
      </c>
    </row>
    <row r="13" spans="1:6" x14ac:dyDescent="0.25">
      <c r="A13" s="70"/>
      <c r="B13" s="71" t="s">
        <v>111</v>
      </c>
    </row>
    <row r="14" spans="1:6" x14ac:dyDescent="0.25">
      <c r="A14" s="72" t="s">
        <v>118</v>
      </c>
      <c r="B14" s="1" t="s">
        <v>186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E038C9-C58B-457A-9E17-382FF17A619C}"/>
</file>

<file path=customXml/itemProps2.xml><?xml version="1.0" encoding="utf-8"?>
<ds:datastoreItem xmlns:ds="http://schemas.openxmlformats.org/officeDocument/2006/customXml" ds:itemID="{023DC784-EA0B-4F0D-BCC9-70F68DE33859}"/>
</file>

<file path=customXml/itemProps3.xml><?xml version="1.0" encoding="utf-8"?>
<ds:datastoreItem xmlns:ds="http://schemas.openxmlformats.org/officeDocument/2006/customXml" ds:itemID="{AEC77BBF-842A-4BC5-9668-6ACD4A03B17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Pierre RIGOLLET</cp:lastModifiedBy>
  <dcterms:created xsi:type="dcterms:W3CDTF">2013-10-09T07:48:42Z</dcterms:created>
  <dcterms:modified xsi:type="dcterms:W3CDTF">2025-09-30T12:59:48Z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